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160" activeTab="2"/>
  </bookViews>
  <sheets>
    <sheet name="Sklop 1" sheetId="2" r:id="rId1"/>
    <sheet name="Sklop 2" sheetId="1" r:id="rId2"/>
    <sheet name="Sklop 3" sheetId="8" r:id="rId3"/>
    <sheet name="Sklop 4" sheetId="7" r:id="rId4"/>
    <sheet name="Sklop 5" sheetId="21" r:id="rId5"/>
    <sheet name="Sklop 6" sheetId="12" r:id="rId6"/>
  </sheets>
  <definedNames>
    <definedName name="_xlnm._FilterDatabase" localSheetId="1" hidden="1">'Sklop 2'!$A$7:$J$107</definedName>
    <definedName name="_xlnm._FilterDatabase" localSheetId="2" hidden="1">'Sklop 3'!$A$7:$E$136</definedName>
    <definedName name="_xlnm._FilterDatabase" localSheetId="3" hidden="1">'Sklop 4'!$A$7:$J$7</definedName>
    <definedName name="_xlnm._FilterDatabase" localSheetId="4" hidden="1">'Sklop 5'!$A$7:$J$107</definedName>
    <definedName name="_xlnm.Print_Area" localSheetId="0">'Sklop 1'!$A$1:$J$154</definedName>
    <definedName name="_xlnm.Print_Area" localSheetId="1">'Sklop 2'!$A$1:$K$126</definedName>
    <definedName name="_xlnm.Print_Titles" localSheetId="0">'Sklop 1'!$6:$7</definedName>
    <definedName name="_xlnm.Print_Titles" localSheetId="1">'Sklop 2'!$5:$7</definedName>
  </definedNames>
  <calcPr calcId="145621"/>
  <fileRecoveryPr autoRecover="0"/>
</workbook>
</file>

<file path=xl/calcChain.xml><?xml version="1.0" encoding="utf-8"?>
<calcChain xmlns="http://schemas.openxmlformats.org/spreadsheetml/2006/main">
  <c r="I12" i="8" l="1"/>
  <c r="J138" i="8"/>
  <c r="I138" i="8"/>
  <c r="I136" i="8"/>
  <c r="J136" i="8" s="1"/>
  <c r="I135" i="8"/>
  <c r="J135" i="8" s="1"/>
  <c r="J134" i="8"/>
  <c r="I134" i="8"/>
  <c r="I133" i="8"/>
  <c r="J133" i="8" s="1"/>
  <c r="I132" i="8"/>
  <c r="J132" i="8" s="1"/>
  <c r="J131" i="8"/>
  <c r="I131" i="8"/>
  <c r="I130" i="8"/>
  <c r="J130" i="8" s="1"/>
  <c r="I129" i="8"/>
  <c r="J129" i="8" s="1"/>
  <c r="J128" i="8"/>
  <c r="I128" i="8"/>
  <c r="I127" i="8"/>
  <c r="J127" i="8" s="1"/>
  <c r="I126" i="8"/>
  <c r="J126" i="8" s="1"/>
  <c r="J125" i="8"/>
  <c r="I125" i="8"/>
  <c r="I124" i="8"/>
  <c r="J124" i="8" s="1"/>
  <c r="I123" i="8"/>
  <c r="J123" i="8" s="1"/>
  <c r="J122" i="8"/>
  <c r="I122" i="8"/>
  <c r="I121" i="8"/>
  <c r="J121" i="8" s="1"/>
  <c r="I120" i="8"/>
  <c r="J120" i="8" s="1"/>
  <c r="J119" i="8"/>
  <c r="I119" i="8"/>
  <c r="I118" i="8"/>
  <c r="J118" i="8" s="1"/>
  <c r="I117" i="8"/>
  <c r="J117" i="8" s="1"/>
  <c r="J116" i="8"/>
  <c r="I116" i="8"/>
  <c r="I115" i="8"/>
  <c r="J115" i="8" s="1"/>
  <c r="I114" i="8"/>
  <c r="J114" i="8" s="1"/>
  <c r="J113" i="8"/>
  <c r="I113" i="8"/>
  <c r="I112" i="8"/>
  <c r="J112" i="8" s="1"/>
  <c r="I111" i="8"/>
  <c r="J111" i="8" s="1"/>
  <c r="J110" i="8"/>
  <c r="I110" i="8"/>
  <c r="I109" i="8"/>
  <c r="J109" i="8" s="1"/>
  <c r="I108" i="8"/>
  <c r="J108" i="8" s="1"/>
  <c r="J107" i="8"/>
  <c r="I107" i="8"/>
  <c r="I106" i="8"/>
  <c r="J106" i="8" s="1"/>
  <c r="I105" i="8"/>
  <c r="J105" i="8" s="1"/>
  <c r="J104" i="8"/>
  <c r="I104" i="8"/>
  <c r="I103" i="8"/>
  <c r="J103" i="8" s="1"/>
  <c r="I102" i="8"/>
  <c r="J102" i="8" s="1"/>
  <c r="J101" i="8"/>
  <c r="I101" i="8"/>
  <c r="I100" i="8"/>
  <c r="J100" i="8" s="1"/>
  <c r="I99" i="8"/>
  <c r="J99" i="8" s="1"/>
  <c r="J98" i="8"/>
  <c r="I98" i="8"/>
  <c r="I97" i="8"/>
  <c r="J97" i="8" s="1"/>
  <c r="I96" i="8"/>
  <c r="J96" i="8" s="1"/>
  <c r="J95" i="8"/>
  <c r="I95" i="8"/>
  <c r="I94" i="8"/>
  <c r="J94" i="8" s="1"/>
  <c r="I93" i="8"/>
  <c r="J93" i="8" s="1"/>
  <c r="J92" i="8"/>
  <c r="I92" i="8"/>
  <c r="I91" i="8"/>
  <c r="J91" i="8" s="1"/>
  <c r="I90" i="8"/>
  <c r="J90" i="8" s="1"/>
  <c r="J89" i="8"/>
  <c r="I89" i="8"/>
  <c r="I88" i="8"/>
  <c r="J88" i="8" s="1"/>
  <c r="I87" i="8"/>
  <c r="J87" i="8" s="1"/>
  <c r="J86" i="8"/>
  <c r="I86" i="8"/>
  <c r="I85" i="8"/>
  <c r="J85" i="8" s="1"/>
  <c r="I84" i="8"/>
  <c r="J84" i="8" s="1"/>
  <c r="J83" i="8"/>
  <c r="I83" i="8"/>
  <c r="I82" i="8"/>
  <c r="J82" i="8" s="1"/>
  <c r="I81" i="8"/>
  <c r="J81" i="8" s="1"/>
  <c r="J80" i="8"/>
  <c r="I80" i="8"/>
  <c r="I79" i="8"/>
  <c r="J79" i="8" s="1"/>
  <c r="I78" i="8"/>
  <c r="J78" i="8" s="1"/>
  <c r="J77" i="8"/>
  <c r="I77" i="8"/>
  <c r="I76" i="8"/>
  <c r="J76" i="8" s="1"/>
  <c r="I75" i="8"/>
  <c r="J75" i="8" s="1"/>
  <c r="J74" i="8"/>
  <c r="I74" i="8"/>
  <c r="I73" i="8"/>
  <c r="J73" i="8" s="1"/>
  <c r="I72" i="8"/>
  <c r="J72" i="8" s="1"/>
  <c r="J71" i="8"/>
  <c r="I71" i="8"/>
  <c r="I70" i="8"/>
  <c r="J70" i="8" s="1"/>
  <c r="I69" i="8"/>
  <c r="J69" i="8" s="1"/>
  <c r="J68" i="8"/>
  <c r="I68" i="8"/>
  <c r="I67" i="8"/>
  <c r="J67" i="8" s="1"/>
  <c r="I66" i="8"/>
  <c r="J66" i="8" s="1"/>
  <c r="J65" i="8"/>
  <c r="I65" i="8"/>
  <c r="I64" i="8"/>
  <c r="J64" i="8" s="1"/>
  <c r="I63" i="8"/>
  <c r="J63" i="8" s="1"/>
  <c r="J62" i="8"/>
  <c r="I62" i="8"/>
  <c r="I61" i="8"/>
  <c r="J61" i="8" s="1"/>
  <c r="I60" i="8"/>
  <c r="J60" i="8" s="1"/>
  <c r="J59" i="8"/>
  <c r="I59" i="8"/>
  <c r="I58" i="8"/>
  <c r="J58" i="8" s="1"/>
  <c r="I57" i="8"/>
  <c r="J57" i="8" s="1"/>
  <c r="J56" i="8"/>
  <c r="I56" i="8"/>
  <c r="I55" i="8"/>
  <c r="J55" i="8" s="1"/>
  <c r="I54" i="8"/>
  <c r="J54" i="8" s="1"/>
  <c r="J53" i="8"/>
  <c r="I53" i="8"/>
  <c r="I52" i="8"/>
  <c r="J52" i="8" s="1"/>
  <c r="I51" i="8"/>
  <c r="J51" i="8" s="1"/>
  <c r="J50" i="8"/>
  <c r="I50" i="8"/>
  <c r="I49" i="8"/>
  <c r="J49" i="8" s="1"/>
  <c r="I48" i="8"/>
  <c r="J48" i="8" s="1"/>
  <c r="J47" i="8"/>
  <c r="I47" i="8"/>
  <c r="I46" i="8"/>
  <c r="J46" i="8" s="1"/>
  <c r="I45" i="8"/>
  <c r="J45" i="8" s="1"/>
  <c r="J44" i="8"/>
  <c r="I44" i="8"/>
  <c r="I43" i="8"/>
  <c r="J43" i="8" s="1"/>
  <c r="I42" i="8"/>
  <c r="J42" i="8" s="1"/>
  <c r="J41" i="8"/>
  <c r="I41" i="8"/>
  <c r="I40" i="8"/>
  <c r="J40" i="8" s="1"/>
  <c r="I39" i="8"/>
  <c r="J39" i="8" s="1"/>
  <c r="J38" i="8"/>
  <c r="I38" i="8"/>
  <c r="I37" i="8"/>
  <c r="J37" i="8" s="1"/>
  <c r="I36" i="8"/>
  <c r="J36" i="8" s="1"/>
  <c r="J35" i="8"/>
  <c r="I35" i="8"/>
  <c r="I34" i="8"/>
  <c r="J34" i="8" s="1"/>
  <c r="I33" i="8"/>
  <c r="J33" i="8" s="1"/>
  <c r="J32" i="8"/>
  <c r="I32" i="8"/>
  <c r="I31" i="8"/>
  <c r="J31" i="8" s="1"/>
  <c r="I30" i="8"/>
  <c r="J30" i="8" s="1"/>
  <c r="J29" i="8"/>
  <c r="I29" i="8"/>
  <c r="I28" i="8"/>
  <c r="J28" i="8" s="1"/>
  <c r="I27" i="8"/>
  <c r="J27" i="8" s="1"/>
  <c r="J26" i="8"/>
  <c r="I26" i="8"/>
  <c r="I25" i="8"/>
  <c r="J25" i="8" s="1"/>
  <c r="I24" i="8"/>
  <c r="J24" i="8" s="1"/>
  <c r="J23" i="8"/>
  <c r="I23" i="8"/>
  <c r="I22" i="8"/>
  <c r="J22" i="8" s="1"/>
  <c r="I21" i="8"/>
  <c r="J21" i="8" s="1"/>
  <c r="J20" i="8"/>
  <c r="I20" i="8"/>
  <c r="I19" i="8"/>
  <c r="J19" i="8" s="1"/>
  <c r="I18" i="8"/>
  <c r="J18" i="8" s="1"/>
  <c r="J17" i="8"/>
  <c r="I17" i="8"/>
  <c r="I16" i="8"/>
  <c r="J16" i="8" s="1"/>
  <c r="I15" i="8"/>
  <c r="J15" i="8" s="1"/>
  <c r="J14" i="8"/>
  <c r="I14" i="8"/>
  <c r="I13" i="8"/>
  <c r="J13" i="8" s="1"/>
  <c r="J12" i="8"/>
  <c r="J11" i="8"/>
  <c r="I11" i="8"/>
  <c r="I10" i="8"/>
  <c r="J10" i="8" s="1"/>
  <c r="I107" i="1"/>
  <c r="J156" i="2"/>
  <c r="I156" i="2"/>
  <c r="J69" i="7"/>
  <c r="I69" i="7"/>
  <c r="I66" i="7"/>
  <c r="J66" i="7" s="1"/>
  <c r="I65" i="7"/>
  <c r="J65" i="7" s="1"/>
  <c r="J64" i="7"/>
  <c r="I64" i="7"/>
  <c r="I63" i="7"/>
  <c r="J63" i="7" s="1"/>
  <c r="I62" i="7"/>
  <c r="J62" i="7" s="1"/>
  <c r="J61" i="7"/>
  <c r="I61" i="7"/>
  <c r="I60" i="7"/>
  <c r="J60" i="7" s="1"/>
  <c r="I59" i="7"/>
  <c r="J59" i="7" s="1"/>
  <c r="J58" i="7"/>
  <c r="I58" i="7"/>
  <c r="I57" i="7"/>
  <c r="J57" i="7" s="1"/>
  <c r="I56" i="7"/>
  <c r="J56" i="7" s="1"/>
  <c r="J55" i="7"/>
  <c r="I55" i="7"/>
  <c r="I54" i="7"/>
  <c r="J54" i="7" s="1"/>
  <c r="I53" i="7"/>
  <c r="J53" i="7" s="1"/>
  <c r="J52" i="7"/>
  <c r="I52" i="7"/>
  <c r="I51" i="7"/>
  <c r="J51" i="7" s="1"/>
  <c r="I50" i="7"/>
  <c r="J50" i="7" s="1"/>
  <c r="J49" i="7"/>
  <c r="I49" i="7"/>
  <c r="I48" i="7"/>
  <c r="J48" i="7" s="1"/>
  <c r="I47" i="7"/>
  <c r="J47" i="7" s="1"/>
  <c r="J46" i="7"/>
  <c r="I46" i="7"/>
  <c r="I45" i="7"/>
  <c r="J45" i="7" s="1"/>
  <c r="I44" i="7"/>
  <c r="J44" i="7" s="1"/>
  <c r="J43" i="7"/>
  <c r="I43" i="7"/>
  <c r="I42" i="7"/>
  <c r="J42" i="7" s="1"/>
  <c r="I41" i="7"/>
  <c r="J41" i="7" s="1"/>
  <c r="J40" i="7"/>
  <c r="I40" i="7"/>
  <c r="I39" i="7"/>
  <c r="J39" i="7" s="1"/>
  <c r="I38" i="7"/>
  <c r="J38" i="7" s="1"/>
  <c r="J37" i="7"/>
  <c r="I37" i="7"/>
  <c r="I36" i="7"/>
  <c r="J36" i="7" s="1"/>
  <c r="I35" i="7"/>
  <c r="J35" i="7" s="1"/>
  <c r="J34" i="7"/>
  <c r="I34" i="7"/>
  <c r="I33" i="7"/>
  <c r="J33" i="7" s="1"/>
  <c r="I32" i="7"/>
  <c r="J32" i="7" s="1"/>
  <c r="J31" i="7"/>
  <c r="I31" i="7"/>
  <c r="I30" i="7"/>
  <c r="J30" i="7" s="1"/>
  <c r="I29" i="7"/>
  <c r="J29" i="7" s="1"/>
  <c r="J28" i="7"/>
  <c r="I28" i="7"/>
  <c r="I27" i="7"/>
  <c r="J27" i="7" s="1"/>
  <c r="I26" i="7"/>
  <c r="J26" i="7" s="1"/>
  <c r="J25" i="7"/>
  <c r="I25" i="7"/>
  <c r="I24" i="7"/>
  <c r="J24" i="7" s="1"/>
  <c r="I23" i="7"/>
  <c r="J23" i="7" s="1"/>
  <c r="J22" i="7"/>
  <c r="I22" i="7"/>
  <c r="I21" i="7"/>
  <c r="J21" i="7" s="1"/>
  <c r="I20" i="7"/>
  <c r="J20" i="7" s="1"/>
  <c r="J19" i="7"/>
  <c r="I19" i="7"/>
  <c r="I18" i="7"/>
  <c r="J18" i="7" s="1"/>
  <c r="I17" i="7"/>
  <c r="J17" i="7" s="1"/>
  <c r="J16" i="7"/>
  <c r="I16" i="7"/>
  <c r="I15" i="7"/>
  <c r="J15" i="7" s="1"/>
  <c r="I14" i="7"/>
  <c r="J14" i="7" s="1"/>
  <c r="J13" i="7"/>
  <c r="I13" i="7"/>
  <c r="I12" i="7"/>
  <c r="J12" i="7" s="1"/>
  <c r="I11" i="7"/>
  <c r="J11" i="7" s="1"/>
  <c r="J10" i="7"/>
  <c r="I10" i="7"/>
  <c r="I9" i="7"/>
  <c r="J9" i="7" s="1"/>
  <c r="I8" i="7"/>
  <c r="J8" i="7" s="1"/>
  <c r="J10" i="2"/>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J152" i="2"/>
  <c r="I9" i="1"/>
  <c r="I154" i="2"/>
  <c r="J154" i="2" s="1"/>
  <c r="I153" i="2"/>
  <c r="J153" i="2" s="1"/>
  <c r="I152" i="2"/>
  <c r="I151" i="2"/>
  <c r="J151" i="2" s="1"/>
  <c r="I150" i="2"/>
  <c r="J150" i="2" s="1"/>
  <c r="I149" i="2"/>
  <c r="J149" i="2" s="1"/>
  <c r="I148" i="2"/>
  <c r="J148" i="2" s="1"/>
  <c r="I147" i="2"/>
  <c r="J147" i="2" s="1"/>
  <c r="I146" i="2"/>
  <c r="J146" i="2" s="1"/>
  <c r="I145" i="2"/>
  <c r="J145" i="2" s="1"/>
  <c r="I144" i="2"/>
  <c r="J144" i="2" s="1"/>
  <c r="I143" i="2"/>
  <c r="J143" i="2" s="1"/>
  <c r="I142" i="2"/>
  <c r="J142" i="2" s="1"/>
  <c r="I141" i="2"/>
  <c r="J141" i="2" s="1"/>
  <c r="I140" i="2"/>
  <c r="J140" i="2" s="1"/>
  <c r="I139" i="2"/>
  <c r="J139" i="2" s="1"/>
  <c r="I138" i="2"/>
  <c r="J138" i="2" s="1"/>
  <c r="I137" i="2"/>
  <c r="J137" i="2" s="1"/>
  <c r="I136" i="2"/>
  <c r="J136" i="2" s="1"/>
  <c r="I135" i="2"/>
  <c r="J135" i="2" s="1"/>
  <c r="I134" i="2"/>
  <c r="J134" i="2" s="1"/>
  <c r="I133" i="2"/>
  <c r="J133" i="2" s="1"/>
  <c r="I132" i="2"/>
  <c r="J132" i="2" s="1"/>
  <c r="I131" i="2"/>
  <c r="J131" i="2" s="1"/>
  <c r="I130" i="2"/>
  <c r="J130" i="2" s="1"/>
  <c r="I129" i="2"/>
  <c r="J129" i="2" s="1"/>
  <c r="I128" i="2"/>
  <c r="J128" i="2" s="1"/>
  <c r="I127" i="2"/>
  <c r="J127" i="2" s="1"/>
  <c r="I126" i="2"/>
  <c r="J126" i="2" s="1"/>
  <c r="I125" i="2"/>
  <c r="J125" i="2" s="1"/>
  <c r="I124" i="2"/>
  <c r="J124" i="2" s="1"/>
  <c r="I123" i="2"/>
  <c r="J123" i="2" s="1"/>
  <c r="I122" i="2"/>
  <c r="J122" i="2" s="1"/>
  <c r="I121" i="2"/>
  <c r="J121" i="2" s="1"/>
  <c r="I120" i="2"/>
  <c r="J120" i="2" s="1"/>
  <c r="I119" i="2"/>
  <c r="J119" i="2" s="1"/>
  <c r="I118" i="2"/>
  <c r="J118" i="2" s="1"/>
  <c r="I117" i="2"/>
  <c r="J117" i="2" s="1"/>
  <c r="I116" i="2"/>
  <c r="J116" i="2" s="1"/>
  <c r="I115" i="2"/>
  <c r="J115" i="2" s="1"/>
  <c r="I114" i="2"/>
  <c r="J114" i="2" s="1"/>
  <c r="I113" i="2"/>
  <c r="J113" i="2" s="1"/>
  <c r="I112" i="2"/>
  <c r="J112" i="2" s="1"/>
  <c r="I111" i="2"/>
  <c r="J111" i="2" s="1"/>
  <c r="I110" i="2"/>
  <c r="J110" i="2" s="1"/>
  <c r="I109" i="2"/>
  <c r="J109" i="2" s="1"/>
  <c r="I108" i="2"/>
  <c r="J108" i="2" s="1"/>
  <c r="I107" i="2"/>
  <c r="J107" i="2" s="1"/>
  <c r="I106" i="2"/>
  <c r="J106" i="2" s="1"/>
  <c r="I105" i="2"/>
  <c r="J105" i="2" s="1"/>
  <c r="I104" i="2"/>
  <c r="J104" i="2" s="1"/>
  <c r="I103" i="2"/>
  <c r="J103" i="2" s="1"/>
  <c r="I102" i="2"/>
  <c r="J102" i="2" s="1"/>
  <c r="I101" i="2"/>
  <c r="J101" i="2" s="1"/>
  <c r="I100" i="2"/>
  <c r="J100" i="2" s="1"/>
  <c r="I99" i="2"/>
  <c r="J99" i="2" s="1"/>
  <c r="I98" i="2"/>
  <c r="J98" i="2" s="1"/>
  <c r="I97" i="2"/>
  <c r="J97" i="2" s="1"/>
  <c r="I96" i="2"/>
  <c r="J96" i="2" s="1"/>
  <c r="I95" i="2"/>
  <c r="J95" i="2" s="1"/>
  <c r="I94" i="2"/>
  <c r="J94" i="2" s="1"/>
  <c r="I93" i="2"/>
  <c r="J93" i="2" s="1"/>
  <c r="I92" i="2"/>
  <c r="J92" i="2" s="1"/>
  <c r="I91" i="2"/>
  <c r="J91" i="2" s="1"/>
  <c r="I90" i="2"/>
  <c r="J90" i="2" s="1"/>
  <c r="I89" i="2"/>
  <c r="J89" i="2" s="1"/>
  <c r="I88" i="2"/>
  <c r="J88" i="2" s="1"/>
  <c r="I87" i="2"/>
  <c r="J87" i="2" s="1"/>
  <c r="I86" i="2"/>
  <c r="J86" i="2" s="1"/>
  <c r="I85" i="2"/>
  <c r="J85" i="2" s="1"/>
  <c r="I84" i="2"/>
  <c r="J84" i="2" s="1"/>
  <c r="I83" i="2"/>
  <c r="J83" i="2" s="1"/>
  <c r="I82" i="2"/>
  <c r="J82" i="2" s="1"/>
  <c r="I81" i="2"/>
  <c r="J81" i="2" s="1"/>
  <c r="I80" i="2"/>
  <c r="J80" i="2" s="1"/>
  <c r="I79" i="2"/>
  <c r="J79" i="2" s="1"/>
  <c r="I78" i="2"/>
  <c r="J78" i="2" s="1"/>
  <c r="I77" i="2"/>
  <c r="J77" i="2" s="1"/>
  <c r="I76" i="2"/>
  <c r="J76" i="2" s="1"/>
  <c r="I75" i="2"/>
  <c r="J75" i="2" s="1"/>
  <c r="I74" i="2"/>
  <c r="J74" i="2" s="1"/>
  <c r="I73" i="2"/>
  <c r="J73" i="2" s="1"/>
  <c r="I72" i="2"/>
  <c r="J72" i="2" s="1"/>
  <c r="I71" i="2"/>
  <c r="J71" i="2" s="1"/>
  <c r="I70" i="2"/>
  <c r="J70" i="2" s="1"/>
  <c r="I69" i="2"/>
  <c r="J69" i="2" s="1"/>
  <c r="I68" i="2"/>
  <c r="J68" i="2" s="1"/>
  <c r="I67" i="2"/>
  <c r="J67" i="2" s="1"/>
  <c r="I66" i="2"/>
  <c r="J66" i="2" s="1"/>
  <c r="I65" i="2"/>
  <c r="J65" i="2" s="1"/>
  <c r="I64" i="2"/>
  <c r="J64" i="2" s="1"/>
  <c r="I63" i="2"/>
  <c r="J63" i="2" s="1"/>
  <c r="I62" i="2"/>
  <c r="J62" i="2" s="1"/>
  <c r="I61" i="2"/>
  <c r="J61" i="2" s="1"/>
  <c r="I60" i="2"/>
  <c r="J60" i="2" s="1"/>
  <c r="I59" i="2"/>
  <c r="J59" i="2" s="1"/>
  <c r="I58" i="2"/>
  <c r="J58" i="2" s="1"/>
  <c r="I57" i="2"/>
  <c r="J57" i="2" s="1"/>
  <c r="I56" i="2"/>
  <c r="J56" i="2" s="1"/>
  <c r="I55" i="2"/>
  <c r="J55" i="2" s="1"/>
  <c r="I54" i="2"/>
  <c r="J54" i="2" s="1"/>
  <c r="I53" i="2"/>
  <c r="J53" i="2" s="1"/>
  <c r="I52" i="2"/>
  <c r="J52" i="2" s="1"/>
  <c r="I51" i="2"/>
  <c r="J51" i="2" s="1"/>
  <c r="I50" i="2"/>
  <c r="J50" i="2" s="1"/>
  <c r="I49" i="2"/>
  <c r="J49" i="2" s="1"/>
  <c r="I48" i="2"/>
  <c r="J48" i="2" s="1"/>
  <c r="I47" i="2"/>
  <c r="J47" i="2" s="1"/>
  <c r="I46" i="2"/>
  <c r="J46" i="2" s="1"/>
  <c r="I45" i="2"/>
  <c r="J45" i="2" s="1"/>
  <c r="I44" i="2"/>
  <c r="J44" i="2" s="1"/>
  <c r="I43" i="2"/>
  <c r="J43" i="2" s="1"/>
  <c r="I42" i="2"/>
  <c r="J42" i="2" s="1"/>
  <c r="I41" i="2"/>
  <c r="J41" i="2" s="1"/>
  <c r="I40" i="2"/>
  <c r="J40" i="2" s="1"/>
  <c r="I39" i="2"/>
  <c r="J39" i="2" s="1"/>
  <c r="I38" i="2"/>
  <c r="J38" i="2" s="1"/>
  <c r="I37" i="2"/>
  <c r="J37" i="2" s="1"/>
  <c r="I36" i="2"/>
  <c r="J36" i="2" s="1"/>
  <c r="I35" i="2"/>
  <c r="J35" i="2" s="1"/>
  <c r="I34" i="2"/>
  <c r="J34" i="2" s="1"/>
  <c r="I33" i="2"/>
  <c r="J33" i="2" s="1"/>
  <c r="I32" i="2"/>
  <c r="J32" i="2" s="1"/>
  <c r="I31" i="2"/>
  <c r="J31" i="2" s="1"/>
  <c r="I30" i="2"/>
  <c r="J30" i="2" s="1"/>
  <c r="I29" i="2"/>
  <c r="J29" i="2" s="1"/>
  <c r="I28" i="2"/>
  <c r="J28" i="2" s="1"/>
  <c r="I27" i="2"/>
  <c r="J27" i="2" s="1"/>
  <c r="I26" i="2"/>
  <c r="J26" i="2" s="1"/>
  <c r="I25" i="2"/>
  <c r="J25" i="2" s="1"/>
  <c r="I24" i="2"/>
  <c r="J24" i="2" s="1"/>
  <c r="I23" i="2"/>
  <c r="J23" i="2" s="1"/>
  <c r="I22" i="2"/>
  <c r="J22" i="2" s="1"/>
  <c r="I21" i="2"/>
  <c r="J21" i="2" s="1"/>
  <c r="I20" i="2"/>
  <c r="J20" i="2" s="1"/>
  <c r="I19" i="2"/>
  <c r="J19" i="2" s="1"/>
  <c r="I18" i="2"/>
  <c r="J18" i="2" s="1"/>
  <c r="I17" i="2"/>
  <c r="J17" i="2" s="1"/>
  <c r="I16" i="2"/>
  <c r="J16" i="2" s="1"/>
  <c r="I15" i="2"/>
  <c r="J15" i="2" s="1"/>
  <c r="I14" i="2"/>
  <c r="J14" i="2" s="1"/>
  <c r="I13" i="2"/>
  <c r="J13" i="2" s="1"/>
  <c r="I12" i="2"/>
  <c r="I11" i="2"/>
  <c r="J11" i="2" s="1"/>
  <c r="I10" i="2"/>
  <c r="I9" i="21"/>
  <c r="I101" i="21"/>
  <c r="J107" i="21"/>
  <c r="I107" i="21"/>
  <c r="I106" i="21"/>
  <c r="J106" i="21" s="1"/>
  <c r="I105" i="21"/>
  <c r="J105" i="21" s="1"/>
  <c r="J104" i="21"/>
  <c r="I104" i="21"/>
  <c r="I103" i="21"/>
  <c r="J103" i="21" s="1"/>
  <c r="I102" i="21"/>
  <c r="J102" i="21" s="1"/>
  <c r="J101" i="21"/>
  <c r="I100" i="21"/>
  <c r="J100" i="21" s="1"/>
  <c r="I99" i="21"/>
  <c r="J99" i="21" s="1"/>
  <c r="J98" i="21"/>
  <c r="I98" i="21"/>
  <c r="I97" i="21"/>
  <c r="J97" i="21" s="1"/>
  <c r="I96" i="21"/>
  <c r="J96" i="21" s="1"/>
  <c r="J95" i="21"/>
  <c r="I95" i="21"/>
  <c r="I94" i="21"/>
  <c r="J94" i="21" s="1"/>
  <c r="I93" i="21"/>
  <c r="J93" i="21" s="1"/>
  <c r="J92" i="21"/>
  <c r="I92" i="21"/>
  <c r="I91" i="21"/>
  <c r="J91" i="21" s="1"/>
  <c r="I90" i="21"/>
  <c r="J90" i="21" s="1"/>
  <c r="J89" i="21"/>
  <c r="I89" i="21"/>
  <c r="I88" i="21"/>
  <c r="J88" i="21" s="1"/>
  <c r="I87" i="21"/>
  <c r="J87" i="21" s="1"/>
  <c r="J86" i="21"/>
  <c r="I86" i="21"/>
  <c r="I85" i="21"/>
  <c r="J85" i="21" s="1"/>
  <c r="I84" i="21"/>
  <c r="J84" i="21" s="1"/>
  <c r="J83" i="21"/>
  <c r="I83" i="21"/>
  <c r="I82" i="21"/>
  <c r="J82" i="21" s="1"/>
  <c r="I81" i="21"/>
  <c r="J81" i="21" s="1"/>
  <c r="J80" i="21"/>
  <c r="I80" i="21"/>
  <c r="I79" i="21"/>
  <c r="J79" i="21" s="1"/>
  <c r="I78" i="21"/>
  <c r="J78" i="21" s="1"/>
  <c r="J77" i="21"/>
  <c r="I77" i="21"/>
  <c r="I76" i="21"/>
  <c r="J76" i="21" s="1"/>
  <c r="I75" i="21"/>
  <c r="J75" i="21" s="1"/>
  <c r="J74" i="21"/>
  <c r="I74" i="21"/>
  <c r="I73" i="21"/>
  <c r="J73" i="21" s="1"/>
  <c r="I72" i="21"/>
  <c r="J72" i="21" s="1"/>
  <c r="J71" i="21"/>
  <c r="I71" i="21"/>
  <c r="I70" i="21"/>
  <c r="J70" i="21" s="1"/>
  <c r="I69" i="21"/>
  <c r="J69" i="21" s="1"/>
  <c r="J68" i="21"/>
  <c r="I68" i="21"/>
  <c r="I67" i="21"/>
  <c r="J67" i="21" s="1"/>
  <c r="I66" i="21"/>
  <c r="J66" i="21" s="1"/>
  <c r="J65" i="21"/>
  <c r="I65" i="21"/>
  <c r="I64" i="21"/>
  <c r="J64" i="21" s="1"/>
  <c r="I63" i="21"/>
  <c r="J63" i="21" s="1"/>
  <c r="J62" i="21"/>
  <c r="I62" i="21"/>
  <c r="I61" i="21"/>
  <c r="J61" i="21" s="1"/>
  <c r="I60" i="21"/>
  <c r="J60" i="21" s="1"/>
  <c r="J59" i="21"/>
  <c r="I59" i="21"/>
  <c r="I58" i="21"/>
  <c r="J58" i="21" s="1"/>
  <c r="I57" i="21"/>
  <c r="J57" i="21" s="1"/>
  <c r="J56" i="21"/>
  <c r="I56" i="21"/>
  <c r="I55" i="21"/>
  <c r="J55" i="21" s="1"/>
  <c r="I54" i="21"/>
  <c r="J54" i="21" s="1"/>
  <c r="J53" i="21"/>
  <c r="I53" i="21"/>
  <c r="I52" i="21"/>
  <c r="J52" i="21" s="1"/>
  <c r="I51" i="21"/>
  <c r="J51" i="21" s="1"/>
  <c r="J50" i="21"/>
  <c r="I50" i="21"/>
  <c r="I49" i="21"/>
  <c r="J49" i="21" s="1"/>
  <c r="I48" i="21"/>
  <c r="J48" i="21" s="1"/>
  <c r="J47" i="21"/>
  <c r="I47" i="21"/>
  <c r="I46" i="21"/>
  <c r="J46" i="21" s="1"/>
  <c r="I45" i="21"/>
  <c r="J45" i="21" s="1"/>
  <c r="J44" i="21"/>
  <c r="I44" i="21"/>
  <c r="I43" i="21"/>
  <c r="J43" i="21" s="1"/>
  <c r="I42" i="21"/>
  <c r="J42" i="21" s="1"/>
  <c r="J41" i="21"/>
  <c r="I41" i="21"/>
  <c r="I40" i="21"/>
  <c r="J40" i="21" s="1"/>
  <c r="I39" i="21"/>
  <c r="J39" i="21" s="1"/>
  <c r="J38" i="21"/>
  <c r="I38" i="21"/>
  <c r="I37" i="21"/>
  <c r="J37" i="21" s="1"/>
  <c r="I36" i="21"/>
  <c r="J36" i="21" s="1"/>
  <c r="J35" i="21"/>
  <c r="I35" i="21"/>
  <c r="I34" i="21"/>
  <c r="J34" i="21" s="1"/>
  <c r="I33" i="21"/>
  <c r="J33" i="21" s="1"/>
  <c r="J32" i="21"/>
  <c r="I32" i="21"/>
  <c r="I31" i="21"/>
  <c r="J31" i="21" s="1"/>
  <c r="I30" i="21"/>
  <c r="J30" i="21" s="1"/>
  <c r="J29" i="21"/>
  <c r="I29" i="21"/>
  <c r="I28" i="21"/>
  <c r="J28" i="21" s="1"/>
  <c r="I27" i="21"/>
  <c r="J27" i="21" s="1"/>
  <c r="J26" i="21"/>
  <c r="I26" i="21"/>
  <c r="I25" i="21"/>
  <c r="J25" i="21" s="1"/>
  <c r="I24" i="21"/>
  <c r="J24" i="21" s="1"/>
  <c r="J23" i="21"/>
  <c r="I23" i="21"/>
  <c r="I22" i="21"/>
  <c r="J22" i="21" s="1"/>
  <c r="I21" i="21"/>
  <c r="J21" i="21" s="1"/>
  <c r="J20" i="21"/>
  <c r="I20" i="21"/>
  <c r="I19" i="21"/>
  <c r="J19" i="21" s="1"/>
  <c r="I18" i="21"/>
  <c r="J18" i="21" s="1"/>
  <c r="J17" i="21"/>
  <c r="I17" i="21"/>
  <c r="I16" i="21"/>
  <c r="J16" i="21" s="1"/>
  <c r="I15" i="21"/>
  <c r="J15" i="21" s="1"/>
  <c r="J14" i="21"/>
  <c r="I14" i="21"/>
  <c r="I13" i="21"/>
  <c r="J13" i="21" s="1"/>
  <c r="I12" i="21"/>
  <c r="J12" i="21" s="1"/>
  <c r="J11" i="21"/>
  <c r="I11" i="21"/>
  <c r="I10" i="21"/>
  <c r="J10" i="21" s="1"/>
  <c r="J9" i="21"/>
  <c r="I60" i="12"/>
  <c r="J60" i="12" s="1"/>
  <c r="I59" i="12"/>
  <c r="J59" i="12" s="1"/>
  <c r="J58" i="12"/>
  <c r="I58" i="12"/>
  <c r="I57" i="12"/>
  <c r="J57" i="12" s="1"/>
  <c r="I56" i="12"/>
  <c r="J56" i="12" s="1"/>
  <c r="J55" i="12"/>
  <c r="I55" i="12"/>
  <c r="I54" i="12"/>
  <c r="J54" i="12" s="1"/>
  <c r="I53" i="12"/>
  <c r="J53" i="12" s="1"/>
  <c r="J52" i="12"/>
  <c r="I52" i="12"/>
  <c r="I51" i="12"/>
  <c r="J51" i="12" s="1"/>
  <c r="I50" i="12"/>
  <c r="J50" i="12" s="1"/>
  <c r="J49" i="12"/>
  <c r="I49" i="12"/>
  <c r="I48" i="12"/>
  <c r="J48" i="12" s="1"/>
  <c r="I47" i="12"/>
  <c r="J47" i="12" s="1"/>
  <c r="J46" i="12"/>
  <c r="I46" i="12"/>
  <c r="I45" i="12"/>
  <c r="J45" i="12" s="1"/>
  <c r="I44" i="12"/>
  <c r="J44" i="12" s="1"/>
  <c r="J43" i="12"/>
  <c r="I43" i="12"/>
  <c r="I42" i="12"/>
  <c r="J42" i="12" s="1"/>
  <c r="I41" i="12"/>
  <c r="J41" i="12" s="1"/>
  <c r="J40" i="12"/>
  <c r="I40" i="12"/>
  <c r="I39" i="12"/>
  <c r="J39" i="12" s="1"/>
  <c r="I38" i="12"/>
  <c r="J38" i="12" s="1"/>
  <c r="J37" i="12"/>
  <c r="I37" i="12"/>
  <c r="I36" i="12"/>
  <c r="J36" i="12" s="1"/>
  <c r="I35" i="12"/>
  <c r="J35" i="12" s="1"/>
  <c r="J34" i="12"/>
  <c r="I34" i="12"/>
  <c r="I33" i="12"/>
  <c r="J33" i="12" s="1"/>
  <c r="I32" i="12"/>
  <c r="J32" i="12" s="1"/>
  <c r="J31" i="12"/>
  <c r="I31" i="12"/>
  <c r="I30" i="12"/>
  <c r="J30" i="12" s="1"/>
  <c r="I29" i="12"/>
  <c r="J29" i="12" s="1"/>
  <c r="J28" i="12"/>
  <c r="I28" i="12"/>
  <c r="I27" i="12"/>
  <c r="J27" i="12" s="1"/>
  <c r="I26" i="12"/>
  <c r="J26" i="12" s="1"/>
  <c r="J25" i="12"/>
  <c r="I25" i="12"/>
  <c r="I24" i="12"/>
  <c r="J24" i="12" s="1"/>
  <c r="I23" i="12"/>
  <c r="J23" i="12" s="1"/>
  <c r="J22" i="12"/>
  <c r="I22" i="12"/>
  <c r="I21" i="12"/>
  <c r="J21" i="12" s="1"/>
  <c r="I20" i="12"/>
  <c r="J20" i="12" s="1"/>
  <c r="J19" i="12"/>
  <c r="I19" i="12"/>
  <c r="I18" i="12"/>
  <c r="J18" i="12" s="1"/>
  <c r="I17" i="12"/>
  <c r="J17" i="12" s="1"/>
  <c r="J16" i="12"/>
  <c r="I16" i="12"/>
  <c r="I15" i="12"/>
  <c r="J15" i="12" s="1"/>
  <c r="I14" i="12"/>
  <c r="J14" i="12" s="1"/>
  <c r="J13" i="12"/>
  <c r="I13" i="12"/>
  <c r="I12" i="12"/>
  <c r="J12" i="12" s="1"/>
  <c r="I11" i="12"/>
  <c r="J11" i="12" s="1"/>
  <c r="J10" i="12"/>
  <c r="I10" i="12"/>
  <c r="I8" i="12"/>
  <c r="J8" i="12" s="1"/>
  <c r="I9" i="12"/>
  <c r="J9" i="12" s="1"/>
  <c r="I61" i="12" l="1"/>
  <c r="J61" i="12" s="1"/>
  <c r="A50" i="8" l="1"/>
  <c r="A51" i="8" s="1"/>
  <c r="A80" i="21"/>
  <c r="A81" i="21" s="1"/>
  <c r="A82" i="21" s="1"/>
  <c r="A83" i="21" s="1"/>
  <c r="A84" i="21" s="1"/>
  <c r="A85" i="21" s="1"/>
  <c r="A86" i="21" s="1"/>
  <c r="A89" i="21" s="1"/>
  <c r="A90" i="21" s="1"/>
  <c r="A91" i="21" s="1"/>
  <c r="A92" i="21" s="1"/>
  <c r="A93" i="21" s="1"/>
  <c r="A94" i="21" s="1"/>
  <c r="A74" i="21"/>
  <c r="A75" i="21" s="1"/>
  <c r="A65" i="21"/>
  <c r="A66" i="21" s="1"/>
  <c r="A67" i="21" s="1"/>
  <c r="A68" i="21" s="1"/>
  <c r="A47" i="21"/>
  <c r="A51" i="21" s="1"/>
  <c r="A52" i="21" s="1"/>
  <c r="A53" i="21" s="1"/>
  <c r="A57" i="21" s="1"/>
  <c r="A58" i="21" s="1"/>
  <c r="A59" i="21" s="1"/>
  <c r="A60" i="21" s="1"/>
  <c r="A61" i="21" s="1"/>
  <c r="A62" i="21" s="1"/>
  <c r="A30" i="21"/>
  <c r="A31" i="21" s="1"/>
  <c r="A32" i="21" s="1"/>
  <c r="A33" i="21" s="1"/>
  <c r="A34" i="21" s="1"/>
  <c r="A35" i="21" s="1"/>
  <c r="A36" i="21" s="1"/>
  <c r="A37" i="21" s="1"/>
  <c r="A38" i="21" s="1"/>
  <c r="A39" i="21" s="1"/>
  <c r="A40" i="21" s="1"/>
  <c r="A41" i="21" s="1"/>
  <c r="A42" i="21" s="1"/>
  <c r="A43" i="21" s="1"/>
  <c r="A44" i="21" s="1"/>
  <c r="A10" i="7"/>
  <c r="A11" i="7" s="1"/>
  <c r="A75" i="8"/>
  <c r="A33" i="8"/>
  <c r="A34" i="8" s="1"/>
  <c r="A41" i="8" s="1"/>
  <c r="A24" i="8"/>
  <c r="A25" i="8" s="1"/>
  <c r="A17" i="8"/>
  <c r="A18" i="8" s="1"/>
  <c r="A19" i="8" s="1"/>
  <c r="A21" i="8" s="1"/>
  <c r="A11" i="8"/>
  <c r="A12" i="8" s="1"/>
  <c r="A30" i="1"/>
  <c r="A31" i="1" s="1"/>
  <c r="A32" i="1" s="1"/>
  <c r="A33" i="1" s="1"/>
  <c r="A80" i="1"/>
  <c r="A81" i="1" s="1"/>
  <c r="A54" i="21" l="1"/>
  <c r="J37" i="1"/>
  <c r="J87" i="1"/>
  <c r="J95" i="1"/>
  <c r="J15" i="1"/>
  <c r="J47" i="1"/>
  <c r="J12" i="1"/>
  <c r="J94" i="1"/>
  <c r="J77" i="1"/>
  <c r="J44" i="1"/>
  <c r="J32" i="1"/>
  <c r="J55" i="1"/>
  <c r="J63" i="1"/>
  <c r="J70" i="1"/>
  <c r="J51" i="1"/>
  <c r="J59" i="1"/>
  <c r="J56" i="1"/>
  <c r="J12" i="2"/>
  <c r="J75" i="1"/>
  <c r="J103" i="1"/>
  <c r="J53" i="1"/>
  <c r="J69" i="1"/>
  <c r="J82" i="1"/>
  <c r="J11" i="1"/>
  <c r="J67" i="1"/>
  <c r="J35" i="1"/>
  <c r="J16" i="1"/>
  <c r="J50" i="1"/>
  <c r="J99" i="1"/>
  <c r="J104" i="1"/>
  <c r="J38" i="1"/>
  <c r="J14" i="1"/>
  <c r="J84" i="1"/>
  <c r="J86" i="1"/>
  <c r="J30" i="1"/>
  <c r="J96" i="1"/>
  <c r="J79" i="1"/>
  <c r="J72" i="1"/>
  <c r="J31" i="1"/>
  <c r="J46" i="1"/>
  <c r="J76" i="1"/>
  <c r="J74" i="1"/>
  <c r="J17" i="1"/>
  <c r="J85" i="1"/>
  <c r="J21" i="1"/>
  <c r="J20" i="1"/>
  <c r="J100" i="1"/>
  <c r="J58" i="1"/>
  <c r="J61" i="1"/>
  <c r="J92" i="1"/>
  <c r="J48" i="1"/>
  <c r="J19" i="1"/>
  <c r="J42" i="1"/>
  <c r="J62" i="1"/>
  <c r="J65" i="1"/>
  <c r="J27" i="1"/>
  <c r="J43" i="1"/>
  <c r="J26" i="1"/>
  <c r="J66" i="1"/>
  <c r="J40" i="1"/>
  <c r="J73" i="1"/>
  <c r="J34" i="1"/>
  <c r="J36" i="1"/>
  <c r="J89" i="1"/>
  <c r="J39" i="1"/>
  <c r="J101" i="1"/>
  <c r="J41" i="1"/>
  <c r="J52" i="1"/>
  <c r="J49" i="1"/>
  <c r="J60" i="1"/>
  <c r="J88" i="1"/>
  <c r="J102" i="1"/>
  <c r="J22" i="1"/>
  <c r="J78" i="1"/>
  <c r="J98" i="1"/>
  <c r="J9" i="1"/>
  <c r="J107" i="1"/>
  <c r="J57" i="1"/>
  <c r="J106" i="1"/>
  <c r="J10" i="1"/>
  <c r="J105" i="1"/>
  <c r="J81" i="1"/>
  <c r="J25" i="1"/>
  <c r="J83" i="1"/>
  <c r="J93" i="1"/>
  <c r="J68" i="1"/>
  <c r="J13" i="1"/>
  <c r="J24" i="1"/>
  <c r="J64" i="1"/>
  <c r="J80" i="1"/>
  <c r="J90" i="1"/>
  <c r="J97" i="1"/>
  <c r="J28" i="1"/>
  <c r="J33" i="1"/>
  <c r="J54" i="1"/>
  <c r="J18" i="1"/>
  <c r="J91" i="1"/>
  <c r="J23" i="1"/>
  <c r="J45" i="1"/>
  <c r="J29" i="1"/>
  <c r="J71" i="1"/>
</calcChain>
</file>

<file path=xl/sharedStrings.xml><?xml version="1.0" encoding="utf-8"?>
<sst xmlns="http://schemas.openxmlformats.org/spreadsheetml/2006/main" count="1271" uniqueCount="637">
  <si>
    <t>Sonda - paradontološka - okrogla, kot npr. Carl Martin 973/80 WHO ali enakovredna</t>
  </si>
  <si>
    <t>Sonda - paradontološka, kot npr. Carl Martin 973/CP11,12 (konica trda - se ne upogiba in ne lomi) ali enakovredna</t>
  </si>
  <si>
    <t>Stojalo za stekleničke za medikamente</t>
  </si>
  <si>
    <t>Polirna krtačka kot npr. Cup brush ali enakovredne</t>
  </si>
  <si>
    <t>za akrilat</t>
  </si>
  <si>
    <t>Polirna gumica Exa-Technique siva ali enakovredna ISO 658 104 273 534 100</t>
  </si>
  <si>
    <t>Freza ISO 500 104 194 190 045</t>
  </si>
  <si>
    <t>Arkansas RA ISO 635 204 161 505 025</t>
  </si>
  <si>
    <t>Arkansas FG ISO 635 314 161 505 025</t>
  </si>
  <si>
    <t>Polirna gumica Exa - Intrapol plamen manjši ISO 658 204 243 524 030</t>
  </si>
  <si>
    <t>Polirna gumica Exa - Intrapol plamen večji ISO 658 204 243 524 050</t>
  </si>
  <si>
    <t>Polirna gumica Exa - Intrapol čaša ISO 658 204 030 524 060</t>
  </si>
  <si>
    <t>Polirna gumica Exa - Intrapol leča ISO 658 204 304 524 100</t>
  </si>
  <si>
    <t>Polirna gumica Exa - Special plamen manjši ISO 658 204 243 516 030</t>
  </si>
  <si>
    <t>Polirna gumica Exa - Special plamen večji ISO 658 204 243 516 050</t>
  </si>
  <si>
    <t>Polirna gumica Exa - Special čaša ISO 658 204 030 516 060</t>
  </si>
  <si>
    <t>Polirna gumica Exa - Special leča ISO 658 204 304 516 100</t>
  </si>
  <si>
    <t>Polirna gumica Exa Dental plamen ISO 658 204 243 514 050</t>
  </si>
  <si>
    <t>Polirna gumica Alphaflex zeleni plamen ISO 658 314 243 503 050</t>
  </si>
  <si>
    <t>Polirna gumica Alphaflex rjava plamen ISO ISO 658 314 243 513 050</t>
  </si>
  <si>
    <t>Polirna gumica Exa - Cerapol roza plamen ISO 658 204 243 515 050</t>
  </si>
  <si>
    <t>Polirna gumica Exa - Cerapol siv plamen ISO 658 204 243 525 050</t>
  </si>
  <si>
    <t>Ploščice finirne prožne, iz aluminijevega oksida, lahka pritrditev na mandrelo (POP ON), kovinska ojačitev odprtine-OKROGLA, razl. velikosti in grobosti, pak. 100 kos., kot npr. Sof-Lex 1958 ali enakovredni</t>
  </si>
  <si>
    <t>ustrezna mandrela za kolenčnik za finirne ploščice, sistem POP-ON</t>
  </si>
  <si>
    <t>Sveder karbidni ISO 500 204 001 003, velikosti 012</t>
  </si>
  <si>
    <t>Sveder karbidni ISO 500 204 001 003, velikosti 023</t>
  </si>
  <si>
    <t>Sveder karbidni ISO 500 204 001 003, velikosti 014</t>
  </si>
  <si>
    <t>Sveder karbidni ISO 500 204 001 003, velikosti 016</t>
  </si>
  <si>
    <t>Sveder karbidni ISO 500 204 001 003, velikosti 018</t>
  </si>
  <si>
    <t>Sveder karbidni ISO 500 204 001 003, velikosti 021</t>
  </si>
  <si>
    <t>Sveder karbidni ISO 500 204 010 001, velikosti 018</t>
  </si>
  <si>
    <t>Sveder karbidni ISO 500 204 010 001, velikosti 016</t>
  </si>
  <si>
    <t>Sveder karbidni ISO 500 204 010 001, velikosti 014</t>
  </si>
  <si>
    <t>Sveder karbidni ISO 500 204 107 006, velikosti 012</t>
  </si>
  <si>
    <t>Sveder karbidni ISO 500 204 107 006, velikosti 014</t>
  </si>
  <si>
    <t>Sveder karbidni ISO 500 204 107 006, velikosti 016</t>
  </si>
  <si>
    <t>Sveder karbidni ISO 500 204 107 007, velikosti 014</t>
  </si>
  <si>
    <t>Sveder karbidni ISO 500 204 107 007, velikosti 018</t>
  </si>
  <si>
    <t>Sveder karbidni ISO 500 314 001 071, velikosti 018</t>
  </si>
  <si>
    <t>Sveder karbidni ISO 500 314 277 042, velikosti 018</t>
  </si>
  <si>
    <t xml:space="preserve">Sveder karbidni SS White GREAT WHITE GW 1557 </t>
  </si>
  <si>
    <t>6. sklop</t>
  </si>
  <si>
    <t>SKUPAJ 6. SKLOP:</t>
  </si>
  <si>
    <t>SKUPAJ 5. SKLOP:</t>
  </si>
  <si>
    <t>SKUPAJ 2. SKLOP:</t>
  </si>
  <si>
    <t xml:space="preserve"> ALGINATI </t>
  </si>
  <si>
    <t>SKUPAJ 4. SKLOP:</t>
  </si>
  <si>
    <t>INŠTRUMENTARIJ ZA ZOBNO ORDINACIJO</t>
  </si>
  <si>
    <t>Gorilnik na plin, kovinski, za zobno ordinacijo in zobno tehniko, kot npr. Miratorch ali enakovredni</t>
  </si>
  <si>
    <t xml:space="preserve"> - zapone/matrice za Kofferdam, različne velikosti in oblike</t>
  </si>
  <si>
    <t xml:space="preserve"> - guma za kofferdam kpl, velikost 15x15cm, različne debeline</t>
  </si>
  <si>
    <t>Klešče za zapone/matrice za Kofferdam</t>
  </si>
  <si>
    <t>Natezalec za tračno matrico - levi (I) oz. desni (II)</t>
  </si>
  <si>
    <t>Inštrument za modeliranje amalgama, kovinski kot npr. Carl Martin 1060/1 oz. 1064/1 ali enakovredni</t>
  </si>
  <si>
    <r>
      <t xml:space="preserve">Odstranjevalec korenine, oblike kot npr. Carl Martin 579 - </t>
    </r>
    <r>
      <rPr>
        <b/>
        <sz val="10"/>
        <rFont val="Arial Narrow"/>
        <family val="2"/>
      </rPr>
      <t xml:space="preserve">aktivni del diamanten, </t>
    </r>
    <r>
      <rPr>
        <sz val="10"/>
        <rFont val="Arial Narrow"/>
        <family val="2"/>
      </rPr>
      <t>ali enakovredni</t>
    </r>
  </si>
  <si>
    <r>
      <t xml:space="preserve">Klešče ex incizivne zg., </t>
    </r>
    <r>
      <rPr>
        <b/>
        <sz val="10"/>
        <rFont val="Arial Narrow"/>
        <family val="2"/>
      </rPr>
      <t>aktivni del križno narezan</t>
    </r>
    <r>
      <rPr>
        <sz val="10"/>
        <rFont val="Arial Narrow"/>
        <family val="2"/>
      </rPr>
      <t>, kot npr. Carl Martin (tekoče gibljiv odpiralni sklep) ali enakovredne</t>
    </r>
  </si>
  <si>
    <r>
      <t xml:space="preserve">Klešče ex koreninske sp., </t>
    </r>
    <r>
      <rPr>
        <b/>
        <sz val="10"/>
        <rFont val="Arial Narrow"/>
        <family val="2"/>
      </rPr>
      <t>aktivni del diamanten</t>
    </r>
    <r>
      <rPr>
        <sz val="10"/>
        <rFont val="Arial Narrow"/>
        <family val="2"/>
      </rPr>
      <t>, kot npr. Carl Martin (tekoče gibljiv odpiralni sklep) ali enakovredne</t>
    </r>
  </si>
  <si>
    <r>
      <t xml:space="preserve">Klešče ex leve molarske, </t>
    </r>
    <r>
      <rPr>
        <b/>
        <sz val="10"/>
        <rFont val="Arial Narrow"/>
        <family val="2"/>
      </rPr>
      <t>aktivni del križno narezan</t>
    </r>
    <r>
      <rPr>
        <sz val="10"/>
        <rFont val="Arial Narrow"/>
        <family val="2"/>
      </rPr>
      <t>, kot npr. Carl Martin (tekoče gibljiv odpiralni sklep) ali enakovredne</t>
    </r>
  </si>
  <si>
    <r>
      <t xml:space="preserve">Klešče ex osmične, </t>
    </r>
    <r>
      <rPr>
        <b/>
        <sz val="10"/>
        <rFont val="Arial Narrow"/>
        <family val="2"/>
      </rPr>
      <t>aktivni del diamanten</t>
    </r>
    <r>
      <rPr>
        <sz val="10"/>
        <rFont val="Arial Narrow"/>
        <family val="2"/>
      </rPr>
      <t>, kot npr. Carl Martin (tekoče gibljiv odpiralni sklep) ali enakovredne</t>
    </r>
  </si>
  <si>
    <t>AMALGAMI v kvaliteti kot:</t>
  </si>
  <si>
    <t xml:space="preserve"> CEMENTI</t>
  </si>
  <si>
    <t xml:space="preserve">SKUPAJ  3. SKLOP </t>
  </si>
  <si>
    <r>
      <t xml:space="preserve">Klešče ex premolar sp., </t>
    </r>
    <r>
      <rPr>
        <b/>
        <sz val="10"/>
        <rFont val="Arial Narrow"/>
        <family val="2"/>
      </rPr>
      <t>aktivni del križno narezan</t>
    </r>
    <r>
      <rPr>
        <sz val="10"/>
        <rFont val="Arial Narrow"/>
        <family val="2"/>
      </rPr>
      <t>, kot npr. Carl Martin (tekoče gibljiv odpiralni sklep) ali enakovredne</t>
    </r>
  </si>
  <si>
    <t>Klešče ex premolar zg., aktivni del križno narezan, kot npr. Carl Martin (tekoče gibljiv odpiralni sklep) ali enakovredne</t>
  </si>
  <si>
    <r>
      <t xml:space="preserve">Klešče otroške - mlečne, </t>
    </r>
    <r>
      <rPr>
        <b/>
        <sz val="10"/>
        <rFont val="Arial Narrow"/>
        <family val="2"/>
      </rPr>
      <t>aktivni del križno narezan</t>
    </r>
    <r>
      <rPr>
        <sz val="10"/>
        <rFont val="Arial Narrow"/>
        <family val="2"/>
      </rPr>
      <t>, kot npr. Carl Martin (tekoče gibljiv odpiralni sklep) ali enakovredne</t>
    </r>
  </si>
  <si>
    <t>Klešče ex molar sp., aktivni del križno narezan, kot npr. Carl Martin (tekoče gibljiv odpiralni sklep) ali enakovredne</t>
  </si>
  <si>
    <t>Čistilo za odtisne žlice, 500g - 1kg</t>
  </si>
  <si>
    <t>GLASIONOMERNI CEMENTI</t>
  </si>
  <si>
    <t>Klešče ščipalke za kost kot npr. Carl Martin 1833 (tekoče gibljiv odpiralni sklep) ali enakovredne</t>
  </si>
  <si>
    <t>Držalo za ogledalo</t>
  </si>
  <si>
    <t>Držalo (pinceta) za artikulacijski papir</t>
  </si>
  <si>
    <t>Exkavator - srednja velikost</t>
  </si>
  <si>
    <t>Inštrument za čiščenje zobnega kamna</t>
  </si>
  <si>
    <t>Inštrument za Dycal, kot npr. Carl Martin 1054/10A ali enakovredni</t>
  </si>
  <si>
    <t>Lopatica za modeliranje kovinska, bolj trda, kot npr. Carl Martin 1054/160 ali enakovredna</t>
  </si>
  <si>
    <t>Žlička kirurška ravna, različne velikosti</t>
  </si>
  <si>
    <t>Žlička kirurška ukrivljena, različne velikosti</t>
  </si>
  <si>
    <t>Žlica odtisna perforirana za brezzobo, delno ozobljeno, poglobljeno in zobo čeljust, zg. in sp., velikosti 1, 2, 3, 4, 5, s podvisnim robom (zaradi dodatne retencije materiala)</t>
  </si>
  <si>
    <t>Komplet za absolutno osušitev delovnega področja - kot npr. Kofferdam osnovni komplet ali enakovredni (vsebovati mora perforator za gumo, klešče za nameščanje zaponk, zaponke različnih velikosti, okvir za gumijaste opne in gumijaste opne)</t>
  </si>
  <si>
    <t>Univerzalni inštrument za oblikovanje in nabijanje kompozitov</t>
  </si>
  <si>
    <t>Tlačilec, okrogli, različne debeline, kot npr. Carl Martin 1059/10A-149 ali enakovredni</t>
  </si>
  <si>
    <t>Tlačilec, ravni, različne debeline, kot npr. Carl Martin 1054/114-118 ali enakovredni</t>
  </si>
  <si>
    <r>
      <t xml:space="preserve">Klešče ex bajonet, </t>
    </r>
    <r>
      <rPr>
        <b/>
        <sz val="10"/>
        <rFont val="Arial Narrow"/>
        <family val="2"/>
      </rPr>
      <t>aktivni del diamanten</t>
    </r>
    <r>
      <rPr>
        <sz val="10"/>
        <rFont val="Arial Narrow"/>
        <family val="2"/>
      </rPr>
      <t>, kot npr. Carl Martin (tekoče gibljiv odpiralni sklep) ali enakovredne</t>
    </r>
  </si>
  <si>
    <r>
      <t xml:space="preserve">Klešče ex desne molarske, </t>
    </r>
    <r>
      <rPr>
        <b/>
        <sz val="10"/>
        <rFont val="Arial Narrow"/>
        <family val="2"/>
      </rPr>
      <t>aktivni del križno narezan</t>
    </r>
    <r>
      <rPr>
        <sz val="10"/>
        <rFont val="Arial Narrow"/>
        <family val="2"/>
      </rPr>
      <t>, kot npr. Carl Martin (tekoče gibljiv odpiralni sklep) ali enakovredne</t>
    </r>
  </si>
  <si>
    <t>kos</t>
  </si>
  <si>
    <t>kpl</t>
  </si>
  <si>
    <t>2. sklop</t>
  </si>
  <si>
    <t>Ponudnik mora ponuditi dva različna fosfatna cementa, dveh različnih proizvajalcev</t>
  </si>
  <si>
    <t xml:space="preserve">Cement - fosfatni za cementiranje fiksno protetič. izdelka kot npr. Harvard ali enakovredni, normalno in hitro trdeči, vse barve - prah </t>
  </si>
  <si>
    <t>CEMENTI ZA ZAČASNE ZALIVKE IN ZAČASNO CEMENTIRANJE PREVLEK</t>
  </si>
  <si>
    <t>Adicijski silikon s hidrofilnimi lastnostmi, v tubi, kot npr. Detaseal kpl ali enakovredni, baza in katalizator</t>
  </si>
  <si>
    <t>Odtisni materiali iz polietra</t>
  </si>
  <si>
    <t>Matrica tračna, šir.5mm, debelina 0,045mm, dolž. 1m (npr Ivory)</t>
  </si>
  <si>
    <t>Igla Miller okrogla, pak.posamezne debeline in kpl, kvaliteta kot VDW ali enakovredna</t>
  </si>
  <si>
    <t>Gel za preparacijo koreninskih kanalov kot npr. Canal Plus (E.D.T.A) ali enakovredni</t>
  </si>
  <si>
    <t>Tekočina za ugotavljanje vitalitete kot npr. Endo frost spray ali enakovredna</t>
  </si>
  <si>
    <t>Tekočina za čiščenje kanalov in dentinskih tubulov kot npr. Tubulicid Plus ali enakovredna</t>
  </si>
  <si>
    <t>ANESTEZIJA:</t>
  </si>
  <si>
    <t>Igla za karpule 0,3x21 mm a100</t>
  </si>
  <si>
    <t>Igla za karpule 0,4x35mm a 100</t>
  </si>
  <si>
    <t>za nabavo vrtečih inštrumentov za zobno ordinacijo</t>
  </si>
  <si>
    <t xml:space="preserve">                                                                                                                                                                                                                                                                                                                                                                                                                                                                                                                                                                                                                                                                                                                                                                 </t>
  </si>
  <si>
    <t xml:space="preserve">Komercialno ime </t>
  </si>
  <si>
    <t>JEKLENI SVEDRI</t>
  </si>
  <si>
    <t>Sveder jekleni ISO 310 104 001 001, velikosti 018</t>
  </si>
  <si>
    <t>Sveder jekleni ISO 310 104 001 001, velikosti 025</t>
  </si>
  <si>
    <t>Sveder jekleni ISO 310 104 010 001, velikosti 021</t>
  </si>
  <si>
    <t>Sveder jekleni ISO 310 104 107 002, velikosti 018</t>
  </si>
  <si>
    <t>Sveder jekleni ISO 310 104 107 006, velikosti 021</t>
  </si>
  <si>
    <t>Sveder jekleni ISO 310 204 001 001, velikosti 012</t>
  </si>
  <si>
    <t>Sveder jekleni ISO 310 204 001 001, velikosti 014</t>
  </si>
  <si>
    <t>Sveder jekleni ISO 310 204 001 001, velikosti 016</t>
  </si>
  <si>
    <t>Sveder jekleni ISO 310 204 001 001, velikosti 018</t>
  </si>
  <si>
    <t>Sveder jekleni ISO 310 204 001 001, velikosti 021</t>
  </si>
  <si>
    <t>Sveder jekleni ISO 310 204 001 001, velikosti 023</t>
  </si>
  <si>
    <t>Sveder jekleni ISO 310 204 010 001, velikosti 014</t>
  </si>
  <si>
    <t>Sveder jekleni ISO 310 204 010 001, velikosti 018</t>
  </si>
  <si>
    <t>Sveder jekleni ISO 310 204 010 001, velikosti 021</t>
  </si>
  <si>
    <t>Sveder jekleni ISO 310 204 010 001, velikosti 023</t>
  </si>
  <si>
    <t>Sveder jekleni ISO 310 204 107 002, velikosti 012</t>
  </si>
  <si>
    <t>Sveder jekleni ISO 310 204 107 002, velikosti 014</t>
  </si>
  <si>
    <t>Sveder jekleni ISO 310 204 107 002, velikosti 016</t>
  </si>
  <si>
    <t>Sveder jekleni ISO 310 204 107 002, velikosti 021</t>
  </si>
  <si>
    <t>KARBIDNI SVEDRI</t>
  </si>
  <si>
    <t>Sveder karbidni ISO 500 204 001 001, velikosti 012</t>
  </si>
  <si>
    <t>Sveder karbidni ISO 500 204 001 001, velikosti 014</t>
  </si>
  <si>
    <t>Sveder karbidni ISO 500 204 001 001, velikosti 016</t>
  </si>
  <si>
    <t>Sveder karbidni ISO 500 204 001 001, velikosti 018</t>
  </si>
  <si>
    <t>Sveder karbidni ISO 500 204 001 001, velikosti 021</t>
  </si>
  <si>
    <t>Sveder karbidni ISO 500 204 001 001, velikosti 023</t>
  </si>
  <si>
    <t>DIAMANTNI SVEDRI</t>
  </si>
  <si>
    <t>POLIRNA SREDSTVA</t>
  </si>
  <si>
    <t>za kompozite</t>
  </si>
  <si>
    <t>za amalgam</t>
  </si>
  <si>
    <t>za keramiko</t>
  </si>
  <si>
    <t>Arkansas kamni</t>
  </si>
  <si>
    <t>Finirne ploščice</t>
  </si>
  <si>
    <t>Polirne krtačke različnih oblik (čaša, konica) za kolenčnik</t>
  </si>
  <si>
    <t>Polirna krtačka kot npr. Prophylaxix Brushlets ali enakovredne</t>
  </si>
  <si>
    <t>FREZE</t>
  </si>
  <si>
    <t>PRIPOMOČKI ZA ROTIRAJOČE INŠTRUMENTE</t>
  </si>
  <si>
    <t>Ščetka medeninasta za čiščenje svedrov</t>
  </si>
  <si>
    <t xml:space="preserve">SKUPAJ 1. SKLOP: </t>
  </si>
  <si>
    <t xml:space="preserve">DATUM: </t>
  </si>
  <si>
    <t xml:space="preserve">Ponudba je veljavna do: </t>
  </si>
  <si>
    <t>Kovinska brizgalka-injektor za karpule z možnostjo aspiriranja</t>
  </si>
  <si>
    <t>Svedri karbidni - ročnik</t>
  </si>
  <si>
    <t>Sveder karbidni ISO 500 104 001 001, velikosti do 023</t>
  </si>
  <si>
    <t>Sveder karbidni ISO 500 104 001 291, velikosti do 023</t>
  </si>
  <si>
    <t>Svedri karbidni - turbina</t>
  </si>
  <si>
    <t>Sveder karbidni za demontažo kovine in keramike kot npr. Komet H4MCL.314.012 ali enakovredni, ustrezna velikost</t>
  </si>
  <si>
    <t>Sveder karbidni za odstranjevanje amalgama kot npr. Komet H32.314.012 ali enakovredni, ustrezna velikost</t>
  </si>
  <si>
    <t xml:space="preserve">*Amalgami morajo biti takšne kvalitete, da zdržijo trajnostno dobo zalivke (ne sme se krčiti, špranje se ne smejo pojaviti prej) </t>
  </si>
  <si>
    <t>KOMPOZITNI CEMENTI:</t>
  </si>
  <si>
    <t xml:space="preserve">      *ustrezni prah h kpl pod zap. št. 13</t>
  </si>
  <si>
    <t xml:space="preserve"> - ustrezen aplikator za kapsule pod zap.št. 17,18,19</t>
  </si>
  <si>
    <t>MATERIALI ZA IZDELAVO ZAČASNIH PREVLEK</t>
  </si>
  <si>
    <t>za nabavo potrošnega materiala za zobno ordinacijo za področje endodontije in anestezije</t>
  </si>
  <si>
    <t>za nabavo ostalega potrošnega materiala za zobno ordinacijo</t>
  </si>
  <si>
    <t>Prevleke plastične, komplet</t>
  </si>
  <si>
    <t>Prevleke plastične, posamezne</t>
  </si>
  <si>
    <t xml:space="preserve">      * katalizator k zap. št. 1</t>
  </si>
  <si>
    <t>Matrice Ivory, debelina 0,035 mm, z okroglimi in manjšimiluknjicami, da se matrica lahko dobro adaptira, premolarne, molarne, pakiranje po 12 kosov</t>
  </si>
  <si>
    <t>Kireta Gracey, za vse namene (1/2, 3/4, 5/6, 7/8, 9/10, 11/12, 13/14)</t>
  </si>
  <si>
    <t>MATERIALI ZA ARTIKULACIJO</t>
  </si>
  <si>
    <t>Folija artikulacijska 8 mikr., vse barve (rdeča, modra, zelena,...)</t>
  </si>
  <si>
    <t xml:space="preserve">Artikulacijski papir lističi moder </t>
  </si>
  <si>
    <t>Artikulacijski papir lističi rdeč</t>
  </si>
  <si>
    <t>Artikulacijski papir podkev moder</t>
  </si>
  <si>
    <t>Artikulacijski papir podkev dvobarven</t>
  </si>
  <si>
    <t xml:space="preserve"> </t>
  </si>
  <si>
    <t>Ponudba je veljavna do:</t>
  </si>
  <si>
    <t>ZATIČKI</t>
  </si>
  <si>
    <t>Interdentalne plastične zagozde, posamezne velikosti in sortirane a100, vse velikosti</t>
  </si>
  <si>
    <t>MATRICE IN TRAKOVI:</t>
  </si>
  <si>
    <t>m</t>
  </si>
  <si>
    <t>Matrica tračna, šir.7mm, debelina 0,045mm, dolž. 1m</t>
  </si>
  <si>
    <t>zav</t>
  </si>
  <si>
    <t>Walzer matrice posamezne velikosti, brez klešč</t>
  </si>
  <si>
    <t>Trak poliesterski v kolutu iz odporne monomere, dolž. 3 do 5m, širina 10mm, deb. 0,05mm</t>
  </si>
  <si>
    <t>Polirni trak narezan enostranski, razl. grobosti a100, širina do 2mm</t>
  </si>
  <si>
    <t>Polirni trak narezan enostranski, razl. grobosti a100, širina od 3,5mm-5mm</t>
  </si>
  <si>
    <t>Polirni trak v roli 3-5m, razl. grobosti</t>
  </si>
  <si>
    <t>Polirni trak kovinski, narezan enostranski, razl. grobosti a12</t>
  </si>
  <si>
    <t>Polirni trak kovinski, narezan dvostranski, razl. grobosti a12</t>
  </si>
  <si>
    <t>PREVENTIVA</t>
  </si>
  <si>
    <t>Zap.</t>
  </si>
  <si>
    <t>Opis izdelka</t>
  </si>
  <si>
    <t>EM</t>
  </si>
  <si>
    <t xml:space="preserve">Razpisana </t>
  </si>
  <si>
    <t>Komercialno ime,</t>
  </si>
  <si>
    <t>Proizvajalec</t>
  </si>
  <si>
    <t xml:space="preserve">Cena </t>
  </si>
  <si>
    <t>Stopnja</t>
  </si>
  <si>
    <t>za EM</t>
  </si>
  <si>
    <t>št.</t>
  </si>
  <si>
    <t>količina</t>
  </si>
  <si>
    <t>gramatura in dimenzije</t>
  </si>
  <si>
    <t>brez DDV</t>
  </si>
  <si>
    <t>DDV</t>
  </si>
  <si>
    <t>z DDV</t>
  </si>
  <si>
    <t>kg</t>
  </si>
  <si>
    <t xml:space="preserve">        * ustrezna kartuša</t>
  </si>
  <si>
    <t>Adicijski silikon za bazni odtis za avtomatsko mešanje v kvaliteti kot:</t>
  </si>
  <si>
    <t xml:space="preserve">    * ustrezni katalizator za silikon pod zap št. 14</t>
  </si>
  <si>
    <t>kataloška številka</t>
  </si>
  <si>
    <t>KOMPOZITNI MATERIALI ZA ZALIVKE</t>
  </si>
  <si>
    <t>Pri odtisnih materialih obvezno navedite  gramaturo ponujenega artikla ( ml. oziroma g)</t>
  </si>
  <si>
    <t>Svedri diamantni - turbina</t>
  </si>
  <si>
    <t>sc</t>
  </si>
  <si>
    <t>Material za preverjanje protetičnih izdelkov</t>
  </si>
  <si>
    <t>4. sklop</t>
  </si>
  <si>
    <t>3. sklop</t>
  </si>
  <si>
    <t>za nabavo polnilnega materiala za zobno ordinacijo</t>
  </si>
  <si>
    <t>za nabavo odtisnega materiala za zobno ordinacijo</t>
  </si>
  <si>
    <t xml:space="preserve">Gutapercha poeni pomožni - dolžina 20mm, sortirani velikosti XF-L, kvaliteta kot De Trey ali enakovredni, pakiranje 100 kosov </t>
  </si>
  <si>
    <t>Gutapercha poeni osnovni, dolžina 25-28mm, sortiment - komplet številke ISO No. 015-040, pakiranje 120 kosov, kvaliteta kot VDW-Antaeos ali enakovredni</t>
  </si>
  <si>
    <t>Gutapercha poeni osnovni, dolžina 25-28mm, sortiment - komplet številke ISO No. 045-080, pakiranje 120 kosov, kvaliteta kot VDW-Antaeos ali enakovredni</t>
  </si>
  <si>
    <t>Gutapercha poeni osnovni, dolžina 25-28mm, številke ISO No. 015, pakiranje 120 kosov, kvaliteta kot VDW-Antaeos ali enakovredni</t>
  </si>
  <si>
    <t>Gutapercha poeni osnovni, dolžina 25-28mm, številke ISO No. 020, pakiranje 120 kosov, kvaliteta kot VDW-Antaeos ali enakovredni</t>
  </si>
  <si>
    <t>Gutapercha poeni osnovni, dolžina 25-28mm, številke ISO No. 025, pakiranje 120 kosov, kvaliteta kot VDW-Antaeos ali enakovredni</t>
  </si>
  <si>
    <t>Gutapercha poeni osnovni, dolžina 25-28mm, številke ISO No. 030, pakiranje 120 kosov, kvaliteta kot VDW-Antaeos ali enakovredni</t>
  </si>
  <si>
    <t>Gutapercha poeni osnovni, dolžina 25-28mm, številke ISO No. 035, pakiranje 120 kosov, kvaliteta kot VDW-Antaeos ali enakovredni</t>
  </si>
  <si>
    <t>Gutapercha poeni osnovni, dolžina 25-28mm, številke ISO No. 040, pakiranje 120 kosov, kvaliteta kot VDW-Antaeos ali enakovredni</t>
  </si>
  <si>
    <t>Razno - odtisni materiali</t>
  </si>
  <si>
    <t>listič</t>
  </si>
  <si>
    <t>PONUDBA</t>
  </si>
  <si>
    <t>DATUM:</t>
  </si>
  <si>
    <t>ŽIG:</t>
  </si>
  <si>
    <t>PODPIS POOBLAŠČENE OSEBE:</t>
  </si>
  <si>
    <t>Igle za izpiranje koreninskih kanalov z luer nastavkom in stransko odprtino, velikosti 0,4x23mm</t>
  </si>
  <si>
    <t>Razpisana</t>
  </si>
  <si>
    <t>Cena za EM</t>
  </si>
  <si>
    <t>in ISO številka</t>
  </si>
  <si>
    <t>Svedri jekleni - ročnik</t>
  </si>
  <si>
    <t>Svedri jekleni - kolenčnik</t>
  </si>
  <si>
    <t>Svedri karbidni - kolenčnik</t>
  </si>
  <si>
    <t>1. sklop</t>
  </si>
  <si>
    <t>Kovinska brizga za aplikacijo elastomere kot Elastomere Syringe (Espe) ali enakovredna</t>
  </si>
  <si>
    <t>CARBOKSILATNI CEMENTI:</t>
  </si>
  <si>
    <t>Ponudnik mora ponuditi dva različna karboksilatna cementa, dveh različnih proizvajalcev</t>
  </si>
  <si>
    <t xml:space="preserve">        * ustrezna pištola</t>
  </si>
  <si>
    <t>CEMENTI ZA KRITJA:</t>
  </si>
  <si>
    <t>SESALCI</t>
  </si>
  <si>
    <t>Sesalec za slino plastični, dolžina min. 15 cm</t>
  </si>
  <si>
    <t>PRIPOMOČKI PRI DELU</t>
  </si>
  <si>
    <t>Čopiči za premaz a50</t>
  </si>
  <si>
    <t xml:space="preserve">  - ustrezno držalo</t>
  </si>
  <si>
    <t>STEKLOVINA</t>
  </si>
  <si>
    <t>Ploščica steklena za cement</t>
  </si>
  <si>
    <t>Petrijevka nepredeljena 6cm</t>
  </si>
  <si>
    <t>Petrijevka predeljena 2x, 10cm</t>
  </si>
  <si>
    <t>Petrijevka predeljena 3x, 10cm</t>
  </si>
  <si>
    <t>Petrijevka predeljena 4x, 10cm</t>
  </si>
  <si>
    <t>Steklenice za medikamente</t>
  </si>
  <si>
    <t>ČISTILA</t>
  </si>
  <si>
    <t>Tekočina v spreju za čiščenje sedežev na zobozdravstvenih stolih</t>
  </si>
  <si>
    <t xml:space="preserve">   - naknadno polnjenje</t>
  </si>
  <si>
    <t xml:space="preserve">   - ventil</t>
  </si>
  <si>
    <t xml:space="preserve">   - dispenzer</t>
  </si>
  <si>
    <t>RAZNO</t>
  </si>
  <si>
    <t>Ogledalo zobno funkc. del, velikost 4</t>
  </si>
  <si>
    <t>FOSFATNI CEMENTI:</t>
  </si>
  <si>
    <t>Klešče za odpiranje in snemanje kron, kot npr. Carl Martin ali enakovredne</t>
  </si>
  <si>
    <t>Lopatica za mešanje glasionomernih cementov, plastična</t>
  </si>
  <si>
    <t>Lopatica za mešanje cementa obojestranska, različne širine</t>
  </si>
  <si>
    <t>Spatula za mešanje alginata in drugih odtisnih materialov z lesenim ročajem in fleksibilnim (a ne preveč mehkim) kovinskim delom, razl. širine</t>
  </si>
  <si>
    <t>Nosilec za amalgam srednje velikosti</t>
  </si>
  <si>
    <t>Natezalec - hrošč kot npr. Ivory 597 ali enakovredni</t>
  </si>
  <si>
    <t>Natezalec za tračno matrico širine 5mm, 7mm</t>
  </si>
  <si>
    <t>Pincete - poenske, kot npr. Carl Martin (popolni stik konic - ne strižejo) ali enakovredne</t>
  </si>
  <si>
    <t>Pincete zobozdravniške, kot npr. Carl Martin (popolni stik konic - ne strižejo) ali enakovredne</t>
  </si>
  <si>
    <t>Pincete kirurške srednje velikosti, kot npr. Carl Martin (popolni stik konic - ne strižejo) ali enakovredne</t>
  </si>
  <si>
    <t>Sonda  - zobna, kot npr. Carl Martin 1082/9 (konica trda - se ne upogiba in ne lomi) ali enakovredna</t>
  </si>
  <si>
    <t>za nabavo INŠTRUMENTARIJ ZA ZOBNO ORDINACIJO</t>
  </si>
  <si>
    <t xml:space="preserve"> *ustrezen dozirni set</t>
  </si>
  <si>
    <t>*ustrezen dozirni set</t>
  </si>
  <si>
    <t>KONDENZACIJSKI SILIKONI (ponudnik mora ponuditi tri različne kondenzacijske silikone za bazni in precizni odtis, ki morajo biti kompatibilni ter od istega proizvajalca ) v kvaliteti kot:</t>
  </si>
  <si>
    <t xml:space="preserve">   * ustrezni katalizator za silikon pod zap. št. 8</t>
  </si>
  <si>
    <t>KONDENZACIJSKI SILIKONI visoke konzistence - PUTTY</t>
  </si>
  <si>
    <t xml:space="preserve">KONDENZACIJSKI SILIKONI nizke konzistence </t>
  </si>
  <si>
    <t xml:space="preserve"> * ustrezni katalizator za silikon pod zap št. 12</t>
  </si>
  <si>
    <t>ADICIJSKI SILIKONI visoke konzistence - PUTTY</t>
  </si>
  <si>
    <t>ADICIJSKI SILIKONI (Ponudnik mora ponuditi tri različne adicijske silikone, treh različnih  proizvajalcev, za bazni in precizni odtis, ki morajo biti kompatibilni ter od istega proizvajalca) v kvaliteti kot:</t>
  </si>
  <si>
    <t>Adicijski silikon s hidrofilnimi lastnostmi, standardno in hitro strjevanje, kot npr. Provil Novo Putty ali enakovradni, kpl. (baza in katalizator)</t>
  </si>
  <si>
    <t>Adicijski silikon  v putty izvedbi, mehkejši in bolj trd, kot npr. Detaseal Classic/Detaseal Soft ali enakovredni, kpl.(baza in katalizator)</t>
  </si>
  <si>
    <t>ADICIJSKI SILIKONI srednja in nizka konzistenca - MEDIUM, LIGHT BODY</t>
  </si>
  <si>
    <t xml:space="preserve">        * ustrezni mešalni nastavki (a50)</t>
  </si>
  <si>
    <t>Adicijski silikon s hidrofilnimi lastnostmi, v tubi, kot npr. Provil novo kpl ali enakovredni, baza in katalizator</t>
  </si>
  <si>
    <t xml:space="preserve">        * ustrezne intraoralne konice (a100)</t>
  </si>
  <si>
    <t>Adicijski silikon s hidrofilnimi lastnostmi, v kartušah, standardno in hitro strjevanje, kot npr. Provil Novo Medium/Light Body kpl ali enakovredni</t>
  </si>
  <si>
    <t>Adicijski silikon s hidrofilnimi lastnostmi, v kartušah, standardno in hitro strjevanje, kot npr. Detaseal hydroflow lite/Xlite kpl ali enakovredni</t>
  </si>
  <si>
    <t>ADICIJSKI SILIKON ZA PRECIZNI ODTIS V KARTUŠI (ponudnik mora ponuditi 3 različne adicijske silikone v kartuši), ki mora biti kompatibilen ter od istega proizvajalca s ponujenim adicijskim silikonom za bazni odtis</t>
  </si>
  <si>
    <t>Termoplastični odtisni materiali</t>
  </si>
  <si>
    <t xml:space="preserve">     *ustrezen grelec</t>
  </si>
  <si>
    <t>Materiali za registracijo griza</t>
  </si>
  <si>
    <t>Registrator zagriza - voščene podkve (trdi vosek), armirane, (a20)</t>
  </si>
  <si>
    <t xml:space="preserve">     *ustrezna pištola</t>
  </si>
  <si>
    <t xml:space="preserve">     *ustrezne mešalne kanile</t>
  </si>
  <si>
    <t>MATERIAL ZA REPARATURO KERAMIKE IN FASET</t>
  </si>
  <si>
    <t>Papir povoščeni za mešanje cementa cca 9,5x7cm, pak. a60 lističev</t>
  </si>
  <si>
    <t>*ustrezen nadomestni adheziv za vezavo kompozita na kovino (Metal/Zirconia Primer)</t>
  </si>
  <si>
    <t>JEDKALA</t>
  </si>
  <si>
    <t>VEZIVA (Bond)</t>
  </si>
  <si>
    <t>KOMPOMERI</t>
  </si>
  <si>
    <t>37 % fosforna kislina v steklenički 6g kot je Email Preparator 6g</t>
  </si>
  <si>
    <t>Fosforna kislina(35-37%) za jedkanje v večjem pakiranju (30mL) z manjšimi brizgami za aplikacijo, kot npr. Ivoclar Total Etch Jumbo ali enakovredni</t>
  </si>
  <si>
    <t xml:space="preserve">    * ustrezni nastavki za zamenjavo a20</t>
  </si>
  <si>
    <t>Tekoči kompomer za restavracije v mlečnem in stalnem zobovju, s sproščanjem fluoridov, kot je Dyract Flow (2x1,8g + aplikatorji)</t>
  </si>
  <si>
    <t>Poeni za endodontsko zdravljenje zobnih kanalov napodlagi klorhexidina sortiment od 15 - 40  in 40 - 80 pakiranje 60 kos kot npr. Roeko activ point</t>
  </si>
  <si>
    <t>Poeni Calciumhydroxid, dolžine 20 ali 30 mm, sortiment ISO 015-040, pakiranje 60 kosov kot npr. Roeko Calcium Hydroxide Plus</t>
  </si>
  <si>
    <t>Poeni papirni 28-29 mm, z označenimi dolžinami, številka ISO 015, pakiranje 200 kosov, kvaliteta kot VDW-Antaeos ali enakovredni</t>
  </si>
  <si>
    <t>Poeni papirni 28-29 mm, z označenimi dolžinami, številka ISO 020, pakiranje 200 kosov, kvaliteta kot VDW-Antaeos ali enakovredni</t>
  </si>
  <si>
    <t>Poeni papirni 28-29 mm, z označenimi dolžinami, številka ISO 025, pakiranje 200 kosov, kvaliteta kot VDW-Antaeos ali enakovredni</t>
  </si>
  <si>
    <t>Poeni papirni 28-29 mm, z označenimi dolžinami, številka ISO 030, pakiranje 200 kosov, kvaliteta kot VDW-Antaeos ali enakovredni</t>
  </si>
  <si>
    <t>Poeni papirni 28-29 mm, z označenimi dolžinami, številka ISO 035, pakiranje 200 kosov, kvaliteta kot VDW-Antaeos ali enakovredni</t>
  </si>
  <si>
    <t>Poeni papirni 28-29 mm, z označenimi dolžinami, številka ISO 040, pakiranje 200 kosov, kvaliteta kot VDW-Antaeos ali enakovredni</t>
  </si>
  <si>
    <t>Poeni papirni 28-29 mm, z označenimi dolžinami, sortiment -  komplet številke od ISO 015 do 040, pakiranje 200 kosov, kvaliteta kot VDW-Antaeos ali enakovredni</t>
  </si>
  <si>
    <t>Poeni papirni 28-29 mm, z označenimi dolžinami, sortiment -  komplet številke od ISO 045 do 080, pakiranje 200 kosov, kvaliteta kot VDW-Antaeos ali enakovredni</t>
  </si>
  <si>
    <t>Kompozitni material za cementiranje in nadgradnjo zobnega krna z enim materialom, s samojedkajočim dvojnostrjujočim (dual cure) adhezivnim sistemom in enostopenjsko aplikacijo, kot npr. GC GRADIA CORE kpl. uvodno pakiranje z dispenzerjem za kartuše ali enakovredni</t>
  </si>
  <si>
    <t>Kompozitni material za cementiranje in nadgradnjo zobnega krna z enim materialom, s samojedkajočim dvojnostrjujočim (dual cure) adhezivnim sistemom in enostopenjsko aplikacijo, kot npr. GC GRADIA CORE set (kartuša, bond A+B, aplikatorji, automix nastavki, podaljšani nastavki) ali enakovredni</t>
  </si>
  <si>
    <t>ZAGOZDE</t>
  </si>
  <si>
    <t>Interdentalne lesene zagozde, posamezne set, 6 različnih velikosti, barvno kodirane, dispenzer, kot npr. Kerr Wedge dispenser 826</t>
  </si>
  <si>
    <t>* nadomestne lesene zagozde, vse velikosti a100 k zap. št.</t>
  </si>
  <si>
    <t>* ustrezni nadomestni zatički a5, vse velikosti, h kpl pod zap.št.</t>
  </si>
  <si>
    <t>* ustrezni nadomestni sveder za preparacijo, vse velikosti, h kpl pod zap.št.</t>
  </si>
  <si>
    <t>Trak iz ultra-visokomolekularnih polietilenskih vlaken za fiksacijo razmajanih zob, zelo dobra vezava na kompozitne materiale, posebno tkanje omogoča optimalen prenos sil vzdolž traku, lahko prilagodljiv vsem konturam, brezbarven 3 debeline (0,18, 0,35 in 0,50 mm), set s škarjami, kot. npr Ribbond</t>
  </si>
  <si>
    <t>Skalpeli za enkratno uporabo, različne oblike a10, plastični ročaj, kot npr. Carl Martin 872/10-15</t>
  </si>
  <si>
    <t>Nožek za izrezovanje odtisne mase in izdelavo razbremenilnih 
kanalov, kot npr. Nožek za linorez z zamenljivimi rezili</t>
  </si>
  <si>
    <t xml:space="preserve">      *ustrezna tekočina h kpl pod zap. št. 13</t>
  </si>
  <si>
    <t>kos(sc)</t>
  </si>
  <si>
    <t>Bobenček za odlaganje in čiščenje endodontskih instrumentov med zdravljenjem,  kot je Interim-Stand</t>
  </si>
  <si>
    <t>Razširjevalec Gates, dolž. 16 in 19 mm, pak. posamezne debeline ali kpl po 6 kos, ISO 330 204 679 336, 050-150, kvaliteta kot VDW STERILE Gates Enlargers</t>
  </si>
  <si>
    <t>Razširjevalec beutelrock, ISO 330 204 681 336, 090-180, pak.posamezne debeline in kpl po 6 kos, kvaliteta kot VDW Beutelrock Enlargers ali enakovredna</t>
  </si>
  <si>
    <t>Razširjevalec Peeso, dolž. 19 mm, ISO 330 204 682 336, 070-170, pak.posamezne debeline in kpl po 6 kos, kvaliteta kot VDW ali enakovredna</t>
  </si>
  <si>
    <t>Igla beutelrock, ISO 310 204 635 459, 030-105, pak.posamezne debeline in kpl po 6 kosov, kvaliteta kot VDW Beutelrock Reamers ali enakovredna</t>
  </si>
  <si>
    <t>Igla živčna, ISO 340 634 657 455 410-470, velikosti od xxf do f oz. od 0 do 6, pak.posam.debeline in kpl po 6 kos, kvaliteta kot VDW ali enakovredna</t>
  </si>
  <si>
    <t>ZDRAVLJENJE DLESNI</t>
  </si>
  <si>
    <t>Igla K-Reamer ročna - s stoperji, dolžine 21/25/28/31mm, debeline od 006 do 010, pak. posamezne debeline po 6 kos, kvaliteta kot VDW ali enakovredna</t>
  </si>
  <si>
    <t>Igla K-Reamer ročna - s stoperji, dolžine 21/25/28/31mm, debeline od 015 do 040, pak. posamezne debeline in kpl 015-040 po 6 kos, kvaliteta kot VDW ali enakovredna</t>
  </si>
  <si>
    <t>Igla K-Reamer ročna - s stoperji, dolžine 21/25/28/31mm, debeline od 045 do 080, pak. posamezne debeline in kpl 045-080 po 6 kos, kvaliteta kot VDW ali enakovredna</t>
  </si>
  <si>
    <t>Igla K-Reamer strojna - s stoperji, dolžine 21/25mm, ISO 340 204 640 451 015-080 pak. posamezne debeline in kpl 015-040 ter 045-080 po 6 kos, kvaliteta kot VDW ali enakovredna</t>
  </si>
  <si>
    <t>Igla lentula za kolenčnik, kovinska z varnostno vzmetjo, dolžine 17-18/21/25mm, pak.posam.debeline in kpl (025-040) po 4 kos, kvaliteta kot VDW ali enakovredna</t>
  </si>
  <si>
    <t>Igla lentula za kolenčnik, brez varnostne vzmeti, dolžine 21/25mm,  pak.posam.debeline in kpl (025-040) po 4 kos, kvaliteta kot VDW ali enakovredna</t>
  </si>
  <si>
    <t>Ročni instrument za lateralno kondenzacijo (spreader), dolž. 25 mm, pak. pos. debeline ali set po 6 kos, kot npr. VDW STERILE NiTI Finger Spreader ali enakovredni</t>
  </si>
  <si>
    <t>Ročni instrument za vertikalno kondenzacijo (plugger), dolž. 25 mm, pak. pos. debeline ali set po 6 kos, kot npr. VDW Finger Plugger ali enakovredni</t>
  </si>
  <si>
    <t>Pila za iskalnje in razširjanje močno kalicniranih kanalov, z radiopačno označbo dolžine, dolžine 19/21/25mm, ISO 006-015, posamezne debeline ali set 006-010,pak. po 6 kos, kot npr. VDW STERILE C-PILOT Files ali enakovredna</t>
  </si>
  <si>
    <t>Pila Hedstroem-File, s stoperjem, zmanjšana možnost zloma instrumenta, z radiopačnimi označbami dolžine, jasno označena dolžina in velikost na instrumentu, dolž. 21/25/31 mm, posamezne velikosti ali set, pak. po 6 kos, ISO 045-080, kvalitete kot npr. VDW ali enakovredni</t>
  </si>
  <si>
    <t>Pila Hedstroem-File, s stoperjem, zmanjšana možnost zloma instrumenta, z radiopačnimi označbami dolžine, jasno označena dolžina in velikost na instrumentu, dolž. 21/25/31 mm, posamezne velikosti ali set, pak. po 6 kos, ISO 015-040, kvalitete kot npr. VDW ali enakovredni</t>
  </si>
  <si>
    <t>Pila Hedstroem-File, s stoperjem, zmanjšana možnost zloma instrumenta, z radiopačnimi označbami dolžine, jasno označena dolžina in velikost na instrumentu, dolž. 21/25/31 mm, posamezne velikosti ali set, pak. po 6 kos, ISO 006-010, kvalitete kot npr. VDW ali enakovredni</t>
  </si>
  <si>
    <t>Pila K-File, s stoperjem, zmanjšana možnost zloma instrumenta, z radiopačnimi označbami dolžine, jasno označena dolžina in velikost na instrumentu, dolž. 21/25/28/31 mm, posamezne velikosti ali set, pak. po 6 kos, ISO 015-040, kvalitete kot npr. VDW ali enakovredni</t>
  </si>
  <si>
    <t>Pila K-File, s stoperjem, Ni-Ti, memory efekt, dolž. 21/25 mm, posamezne velikosti ali set, pak. Po 6 kos, ISO 015-040, kvalitete kot npr. VDW ali enakovredni</t>
  </si>
  <si>
    <t>*gobice refill za bobenček Interim-Stand, a 55</t>
  </si>
  <si>
    <t>*nadomestni trakovi (refill), različne debeline in dimenzije (3x22 cm ali 1x68 cm)</t>
  </si>
  <si>
    <t>Tekočina, koncentrirana, za čiščenje in dezinfekcijo vrtečih instrumentov, kot npr. Sekudrill, pak. 1-2litra</t>
  </si>
  <si>
    <t>Nitka za čiščenje mostovnih konstrukcija kot Oral B Super Floss</t>
  </si>
  <si>
    <t>Čistilna krtača z možnostjo avtoklaviranja kot  Flexbrush</t>
  </si>
  <si>
    <t>Aplikatorji z gobico različnih debelin kot npr. Microbrush Plus, pak. 100 kos</t>
  </si>
  <si>
    <t>Polirni trak narezan enostranski, dve grobosti na enem traku, v sredini celuloidni presledek, širina do 5mm, a100</t>
  </si>
  <si>
    <t>Poliesterski trakovi narezani, iz odporne monomere, širina 10mm, deb. 0,05mm,  a 100</t>
  </si>
  <si>
    <t xml:space="preserve"> - ustrezen aplikator za kapsule pod zap.št. 21</t>
  </si>
  <si>
    <t xml:space="preserve"> - ustrezna tekočina k cementu pod zap. št. 31</t>
  </si>
  <si>
    <t>* ustrezen aplikator za kapsule pod zap.št. 24</t>
  </si>
  <si>
    <t xml:space="preserve"> - ustrezna tekočina k cementu pod zap. št. 33</t>
  </si>
  <si>
    <t>*ustrezen primer k cementu pod zap. št. 35</t>
  </si>
  <si>
    <t>*ustrezen bond k cementu pod zap. št. 35</t>
  </si>
  <si>
    <t>*ustrezen nadomestni cement k setu pod zap. št. 35</t>
  </si>
  <si>
    <t>*ustrezne mešalne kanile a15 k cementu pod zap. št. 35</t>
  </si>
  <si>
    <t>*ustrezne mešalne kanile a15 k ali a30 k cementu pod zap. št. 40</t>
  </si>
  <si>
    <t>*ustrezne mešalne kanile a15 k ali 30k k cementu pod zap. št. 43</t>
  </si>
  <si>
    <t>9% hidrofluorna kislina za jedkanje porcelana kot je Ultradent Porcelain Etch Gel v brizgi 1.3 g</t>
  </si>
  <si>
    <t xml:space="preserve">Gel za širjenje koreninskih kanalov z učinkom maziva kot npr.Glyde </t>
  </si>
  <si>
    <t>Materiali za direktno podlaganje zobnih protez</t>
  </si>
  <si>
    <t xml:space="preserve">      *ustezne nadomeste kartuše Ufi Gel SC refill a 50 ml</t>
  </si>
  <si>
    <t xml:space="preserve">      *ustezne mešalne kanile refill  tip 8</t>
  </si>
  <si>
    <t xml:space="preserve">      *ustrezen adheziv refill a 10 ml</t>
  </si>
  <si>
    <t xml:space="preserve">      *ustrezna pištola</t>
  </si>
  <si>
    <t xml:space="preserve">      *ustrezno sredstvo za glaziranje refill a 20 ml</t>
  </si>
  <si>
    <t>Material za mehko podlaganje zobnih protez,samostrjevajoč,na podlagi A-silikona,kot npr.Ufi Gel SC komplet</t>
  </si>
  <si>
    <t>Material za trdo podlaganje zobnih protez,samostrjevajoč,kot npr. Ufi Gel Hard C komplet</t>
  </si>
  <si>
    <t xml:space="preserve">      *ustezne nadomeste kartuše Ufi Gel Hard C refill a 80 ml</t>
  </si>
  <si>
    <t>Vitalitetni aparat-analogni kot npr.Parkel</t>
  </si>
  <si>
    <t>Gorilnik na špirit, kovinski ali stekleni, za zobno ordinacijo</t>
  </si>
  <si>
    <t>Šivalnik Castroviejo 14-18 cm kot npr.Carl Martin 1152 ali enakovreden</t>
  </si>
  <si>
    <t>Držalec za skapel rezila kot npr.Carl Martin 871A ali enakovreden</t>
  </si>
  <si>
    <t xml:space="preserve">Rezila nadomestna za skalpel, kot npr. Carl Martin 871B/15C ali enakovredna </t>
  </si>
  <si>
    <t>Sveder diamantni ISO 806 314 836KR 524/534/544, velikost 012</t>
  </si>
  <si>
    <t>Sveder diamantni ISO 806 314 836KR 524/534/544, velikost 014</t>
  </si>
  <si>
    <t>Sveder diamantni ISO 806 314 837KR 524/534/544, velikost 012</t>
  </si>
  <si>
    <t>Sveder diamantni ISO 806 314 837KR 524/534/544, velikost 014</t>
  </si>
  <si>
    <t>Sveder diamantni ISO 806 314 801 504/514/524/534/544, velikost 012</t>
  </si>
  <si>
    <t>Sveder diamantni ISO 806 314 801 504/514/524/534/544, velikost 014</t>
  </si>
  <si>
    <t>Sveder diamantni ISO 806 314 801 504/514/524/534/544, velikost 016</t>
  </si>
  <si>
    <t>Sveder diamantni ISO 806 314 801 504/514/524/534/544, velikost 018</t>
  </si>
  <si>
    <t>Sveder diamantni ISO 806 314 801 504/514/524/534/544, velikost 021</t>
  </si>
  <si>
    <t>Sveder diamantni ISO 806 314 801 504/514/524/534/544, velikost 023</t>
  </si>
  <si>
    <t>Sveder diamantni ISO 806 314 802 504/514/524/534/544, velikost 023</t>
  </si>
  <si>
    <t>Sveder diamantni ISO 806 314 805 504/514/524/534/544, velikost 023</t>
  </si>
  <si>
    <t>Sveder diamantni ISO 806 314 806 504/514/524/534/544, velikost 023</t>
  </si>
  <si>
    <t>Sveder diamantni ISO 806 314 813 504/514/524/534/544, velikost 023</t>
  </si>
  <si>
    <t>Sveder diamantni ISO 806 314 899 524/534, velikost 021</t>
  </si>
  <si>
    <t>Sveder diamantni ISO 806 314 811 524/534/544, velikost 033</t>
  </si>
  <si>
    <t>Sveder diamantni ISO 806 314  811  524/534/544, velikost 037</t>
  </si>
  <si>
    <t>Sveder diamantni ISO 806 314 818 524/534, velikost 050</t>
  </si>
  <si>
    <t>Sveder diamantni ISO 806 314 909 534/544, velikost 040</t>
  </si>
  <si>
    <t>Sveder diamantni ISO 806 314 835 514/524/534/544, velikost 010</t>
  </si>
  <si>
    <t>Sveder diamantni ISO 806 314 835 514/524/534/544, velikost 012</t>
  </si>
  <si>
    <t>Sveder diamantni ISO 806 314 835 514/524/534/544, velikost 014</t>
  </si>
  <si>
    <t>Sveder diamantni ISO 806 314 835 514/524/534/544, velikost 016</t>
  </si>
  <si>
    <t>Sveder diamantni ISO 806 314 836 524/534/544, velikost 014</t>
  </si>
  <si>
    <t>Sveder diamantni ISO 806 314 837 524/534/544, velikost 012</t>
  </si>
  <si>
    <t>Sveder diamantni ISO 806 314 837 524/534/544, velikost 014</t>
  </si>
  <si>
    <t>Sveder diamantni ISO 806 314 837 524/534/544, velikost 016</t>
  </si>
  <si>
    <t>Sveder diamantni ISO 806 314 837L 524/534/544, velikost 012</t>
  </si>
  <si>
    <t>Sveder diamantni ISO 806 314 837L 524/534/544, velikost 014</t>
  </si>
  <si>
    <t>Sveder diamantni ISO 806 314 858 524/534/544, velikost 012</t>
  </si>
  <si>
    <t>Sveder diamantni ISO 806 314 858 524/534/544, velikost 014</t>
  </si>
  <si>
    <t>Sveder diamantni ISO 806 314 859 524/534/544, velikost 014</t>
  </si>
  <si>
    <t>Sveder diamantni ISO 806 314 859 524/534/544, velikost 016</t>
  </si>
  <si>
    <t>Sveder diamantni ISO 806 314 859L 524/534/544, velikost 012</t>
  </si>
  <si>
    <t>Sveder diamantni ISO 806 314 847 524/534/544, velikost 014</t>
  </si>
  <si>
    <t>Sveder diamantni ISO 806 314 847 524/534/544, velikost 016</t>
  </si>
  <si>
    <t>Sveder diamantni ISO 806 314 850 524/534/544, velikost 016</t>
  </si>
  <si>
    <t>Sveder diamantni ISO 806 314 850 524/534/544, velikost 018</t>
  </si>
  <si>
    <t>Sveder diamantni ISO 806 314 850L 524, velikost 012</t>
  </si>
  <si>
    <t>Sveder diamantni ISO 806 314 830L 524/534/544, velikost 014</t>
  </si>
  <si>
    <t>Sveder diamantni ISO 806 314 830L 524/534/544, velikost 016</t>
  </si>
  <si>
    <t>Sveder diamantni ISO 806 314 830L 524/534/544, velikost 012</t>
  </si>
  <si>
    <t>Sveder diamantni ISO 806 314 862 524/534/544, velikost do 021</t>
  </si>
  <si>
    <t>Sveder diamantni ISO 806 314 368 504/514/524/534, velikosti do 023</t>
  </si>
  <si>
    <t>Sveder diamantni ISO 806 314 379 504/514/524/534, velikost do 031</t>
  </si>
  <si>
    <t>Sveder diamantni ISO 806 314 379L 504/514/524/534, velikosti 027</t>
  </si>
  <si>
    <t>Sveder diamantni ISO 806 314 881 504/514/524/534/544, velikost 012</t>
  </si>
  <si>
    <t>Sveder diamantni ISO 806 314 881 504/514/524/534/544, velikost 014</t>
  </si>
  <si>
    <t>Sveder diamantni ISO 806 314 881 504/514/524/534/544, velikost 016</t>
  </si>
  <si>
    <t>Sveder diamantni ISO 806 314 882 504/514/524/534/544, velikost 012</t>
  </si>
  <si>
    <t>Sveder diamantni ISO 806 314 882 504/514/524/534/544, velikost 014</t>
  </si>
  <si>
    <t>Sveder diamantni ISO 806 314 878K 524/534/544, velikost 016</t>
  </si>
  <si>
    <t>Sveder diamantni ISO 806 314 878K 524/534/544, velikost 018</t>
  </si>
  <si>
    <t>Sveder diamantni ISO 806 314 878K 524/534/544, velikost 021</t>
  </si>
  <si>
    <t>Sveder diamantni ISO 806 314 878 514/524/534/544, velikost 016</t>
  </si>
  <si>
    <t xml:space="preserve">    kos</t>
  </si>
  <si>
    <t>Sveder     diamantni      ISO     806     314     879K 524/534, velikost 014</t>
  </si>
  <si>
    <t>Sveder diamantni ISO 806 314 879 514/524/534/544, velikost 012</t>
  </si>
  <si>
    <t>Sveder diamantni ISO 806 314 879 514/524/534/544, velikost 014</t>
  </si>
  <si>
    <t>Sveder diamantni ISO 806 314 879 514/524/534/544, velikost 016</t>
  </si>
  <si>
    <t>Tlačilec za retrakcijske nitke,kvalitete kot npr. Carl Martin ali enakovreden</t>
  </si>
  <si>
    <t>Sredstvo za zaustavljanje krvavitve po ekstrakciji kot npr. Gelatamp, pak. 50 kos</t>
  </si>
  <si>
    <t xml:space="preserve">Inštrument za delo pri endodontskem polnenju kanala, razširjevalec , različne debeline, oblika kot Maillefer Spreader A0198 ali enakovredni </t>
  </si>
  <si>
    <t>Inštrumenti za strojno širjenje kanalov, NiTi, sortirane 6 raz.kosov v škatli,kot npr.Pro-Taper A0409 ali enakovreden</t>
  </si>
  <si>
    <t>Nitka zobna povoščena kot Oral B Essential floss 5o m</t>
  </si>
  <si>
    <t>Kondenzacijski silikon kot npr. Silaplast Futur ali enakovredni - baza</t>
  </si>
  <si>
    <t>Alginat, brez svinca, z ultrafinimi delci, normalno strjujoč, (v ustih cca 90 sec) in hitro strjujoč (v ustih cca 60 sekundah), v dveh barvah, okus mentola, mešalno razmerje 8,4 g prah : 20 ml vode, vrečka 1 kg kot npr. Aroma Fine</t>
  </si>
  <si>
    <t>Kondenzacijski silikon za primarni odtis, ISO 4823  TYPE 0, trdota po Vickersu A shore od 63 do 68, linearna dimenzijska sprememba 0,3%, povratek po deformaciji od 98,6% do 99%, čas v ustih 240 sek, delovni čas 60 sek. 1kpl=2x450ml (1.370g) kot npr.Optosil P-Plus</t>
  </si>
  <si>
    <t xml:space="preserve">    * aktivator v pasti za: Kondenzacijski silikon za sekundarni odtis, ISO 4823  TYPE 3, trdota po Vickersu A shore 4,5, linearna dimenzijska sprememba 0,8%, povratek po deformaciji 99,5%, čas v ustih 240 sek, delovni čas 90 sek. Tuba 60 ml kot npr.Aktivator Optosil Xantopren pasta 60ml</t>
  </si>
  <si>
    <t>Alginat za mukostatske odtise v protetiki,čas v ustih 60sek, deformacija 11,7%, elastična povrnitev 98%, čas strjevanja 130 sek,tlačna trdnost 1,2MPA, okus mint,želeno pak 500G kot npr.Hydrogum</t>
  </si>
  <si>
    <t xml:space="preserve">Alginat, odtisni material, dimenzijsko stabilen najmanj 120 ur, povratek elastičnosti vsaj 97%, tixotropen, spreminjanje barve (vsaj štirje odtenki) za lažje sledenje fazam odtiskovanja, čas strjevanja cca 135 sekund, čas strjevanja v ustih cca. 60 s,želeno pakiranje 500g kot npr.Xantalgin Crono </t>
  </si>
  <si>
    <t>Kondenzacijski silikon putty s kristobalitom do 3%, gostota 1,730 Kg/l, delovni čas do 75 sek, kot npr. Zetaplus</t>
  </si>
  <si>
    <t>Kondenzacijski silikon kot npr. Silasoft N  - baza</t>
  </si>
  <si>
    <t xml:space="preserve">Kondenzacijski silikon za sekundarni odtis, ISO 4823  TYPE 3, trdota po Vickersu A shore 4,5, linearna dimenzijska sprememba 0,8%, povratek po deformaciji 99,5%,izlitje modela že po 30 minutah, čas mešanja 30 sek., čas v ustih 240 sek, delovni čas 90 sek. Tuba 140ml kot npr.Xantopren L </t>
  </si>
  <si>
    <t xml:space="preserve">Kondenzacijski silikon za drugi odtis, baza,čas mešanja 90sek,elastična povrnitev &gt;99%, gostota 1.10 g/cc, želeno pak.140ml kot npr. Oranwash L 140ml </t>
  </si>
  <si>
    <t>Adicijski silikon za vse tehnike baznega odtiskovanja s hidrofilnimi lastnostmi v lončku,podaljšan dleovni čas do 60sek.snap set lasnost,ISO 4823 Type 0,tiksotropen,formulacija očiščenega vodika za možnost takojšnjega izlivanja iz mavca,linearna dimenzijska sprememba &lt; 0,2% V 24 urah,popravek deformacije 98,8%, SC A  (2X500g/278ml)v putty izvedbi, standardno in hitro strjevanje, kot npr. GC Exaflex putty</t>
  </si>
  <si>
    <t>Adicijski silikon za vse tehnike odtiskovanja s hidrofilnimi lastnostmi, v tubi, tekoče in gostejše konsistence  v dveh različnih konsistencah, baza in katalizator, formulacija očiščenega vodika za možnost takojšnjega izlivanja iz mavca, kpl, baza in katalizator, 2x74ml kot npr. Exaflex regular/Exaflex injection kpl ,baza in katalizator 2x74ml</t>
  </si>
  <si>
    <t>Adicijski silikon s hidrofilnimi lastnostmi z veliko odpornostjo na trganje ter visoko odpornostjo na deformacijo,primeren za dvo in eno fazno tehniko,ISO 4823 Type 0,zelene barve,delovni čas 90sek. čas strjevanja v ustih 18sek,pakiranj za strojno mešanja SC A 300ml + 60mk kot npr.Express XT Penta Putty, baza in katalizator</t>
  </si>
  <si>
    <t>Adicijski silikon  s hidrofilnimi lastnostmi,za korekturni odtis,v kartušah,podaljšani delovni čas(do 135 sek),snap set lastnost,ISO 4823 Type 2,tiksotropen,formulacija očiščenega vodika za možnost takojšnjega izlivanja iz mavca,linearna dimenzijska sprememba &lt; 0,2% V 24 urah,popravek deformacije 99,7% pak.v kartuši (2x48ml+meš.nast A6 različne glede na viskoznost okot npr. Examix NDS</t>
  </si>
  <si>
    <t xml:space="preserve">Adicijski silikon s hidrofilnimi lastnostmi, v kartušah, standardno tekoč,ISO 4823 Type 3,hitro in počasno strjevanje, 1sc=2x50 ml kot npr. Expres XT Light Body </t>
  </si>
  <si>
    <t>Odtisni material na bazi polietra za funkcijski odtis v tubi ,ročno mešanje,srednje konsistence baza kot npr.  Impregnum F baza 120ml</t>
  </si>
  <si>
    <r>
      <t xml:space="preserve">   * </t>
    </r>
    <r>
      <rPr>
        <sz val="10"/>
        <rFont val="Arial Narrow"/>
        <family val="2"/>
        <charset val="238"/>
      </rPr>
      <t>ustrezni aktivator za material na bazi polietra za funkcijski odtis,ročno mešanje pod zap.št. 45</t>
    </r>
  </si>
  <si>
    <t>Termoplastični odtisni material za funkcijske(mukodinamične)odtise brezzobe čeljusti,v skodelicah,kpl 3x150g kot npr.Gold masa po Maistru</t>
  </si>
  <si>
    <t xml:space="preserve">Termoplastična masa v palčkah za funkcijski odtis,segrevanje pri 62 °C,hitro strjevanje v mrzli vodi,vijola barve kot npr. Iso Functional Sticks a15 </t>
  </si>
  <si>
    <t xml:space="preserve"> Tekoči c-silikonski material za ugotavljanje mest pritiska pri protezah in prevlekah,minimalna debelina plasti,hitro strjevanje,baza in katalizator kot npr. Fit Checker Advanced set</t>
  </si>
  <si>
    <t>Trdi vosek za registracijo zagriza v ploščah,sp.teža 0,91,taljenje pri 60 °C kot npr. Beauty pink vosek  454gr</t>
  </si>
  <si>
    <t>A-silikonski material za registracijo griza v kartušah,delovni do 45 sek,min čas v ustih 45 sek kot npr. Exabite II NDS pak 2x48ml</t>
  </si>
  <si>
    <t>Papir povoščeni za mešanje odtisnega materiala cca 15x24cm, pak.a35</t>
  </si>
  <si>
    <t xml:space="preserve">Poliakrilna kislina, Ph 2.5, gostote 1,05 g/cm3 za CC cement prah,40 ml </t>
  </si>
  <si>
    <t>Amalgam v kapsulah, brez gama-2 faze, procentualna vsebnost Ag v razponu 69-71 %. Cu manj kot 12 %, Sn 17,5-18,5 % v prahu,sistem samoaktivacije med mešanjem,odporen na korozijo, velikost 1, a50</t>
  </si>
  <si>
    <t>Amalgam v kapsulah, brez gama-2 faze, procentualna vsebnost Ag v razponu 69-71 %. Cu manj kot 12 %, Sn 17,5-18,5 % v prahu,sistem samoaktivacije med mešanjem,odporen na korozijo , velikost 2, a50</t>
  </si>
  <si>
    <t>Amalgam v kapsulah, brez gama-2 faze, procentualna vsebnost Ag v razponu 69-71 %. Cu manj kot 12 %, Sn 17,5-18,5 % v prahu,sistem samoaktivacije med mešanjem,odporen na korozijo, velikost 3, a50</t>
  </si>
  <si>
    <t xml:space="preserve">Cement - karboksilatni za cementiranje prevlek, mostičkov ter za podlaganje ,100g prah iz cink in magnezijevega oksida, dve barvi, Želeno pak. 1 </t>
  </si>
  <si>
    <t>Cement - karboksilatni za cementiranje in zaščito obrušenih zob standardno in hitro strjevanje -prah  60 g Želeno pak. 1</t>
  </si>
  <si>
    <t>Cement - karboksilatni za cementiranje in zaščito obrušenih zobi - tekočina,40ml</t>
  </si>
  <si>
    <t>Cement za kritja in endodontsko zdravljenje (kalcijev hidroksid), radiopačen v brizgi, gostote 2.24 g/cm³,Ph 12,6, 3g Želeno pak. 1</t>
  </si>
  <si>
    <t>Cement za kritja in endodontsko zdravljenje (kalcijev hidroksid), radiopačen v lončku, gostote 2.24 g/cm³,Ph 12,6, lonček a20g , Želeno pak. 1</t>
  </si>
  <si>
    <t>CaOH liner,pasta,samostrjujoč z vsebnostjo 1,3-butilenglikodisalicilatom in cinkokidom,komplet 13g baze in 11g katalizatorja v tubi</t>
  </si>
  <si>
    <t xml:space="preserve">Cement za kritja, podloga v tankem sloju pred umestitvijo kompozitnih ali amalgamskih restavrac, svetlobno strjevanje, vsebuje kalcijev hidroksid in kalcijev hidroksiapatit v uretanskidimetaakrilatni bazi, radiopačen, certificiran brez glutena, sc 4x1,2ml + nastavki, </t>
  </si>
  <si>
    <t>CaOH svetlobno strjujoč 20sek,enokomponenten,rtg kontrasten v brizgi,za indirektno kritje in za podlogo,pripravljen za uporabo,vesbuje uretandimetaakrilat in siliko,Ph 11,5-12,5 s tehnologijo NDT(brez kapljanja,za direktno apliciranje,sc a2x2,5g z dodatki</t>
  </si>
  <si>
    <t>Smolnato ojačan steklasto ionomerni cement za cementiranje kovinskih restavracij,keramičnih inlejev,ojačanih keramičnih prevlek in mostičkov ter akrilnik prevlek,inlejev,onlejev in mostičkov,ne povzroča pooperativne preobčutljivosti,nizko topen,sprošča fluoride,rtg kontrasten,čas za obdelavo(izven ust) 2.5 minut,čas strjevanja(v ustih) 4,5-5 minut,debelina nanosa 10 µM,kompresijska moč vsaj 145 MPa,natezna trdnost vsaj 24 Mpa,prah v vsaj štirih različnih variantah,ne smejo nastajati zračni mehurčki,enostaven za rokovanje ,komplet (prah,tekočina ,konditioner in pribor)=15g/7ml/6,5ml</t>
  </si>
  <si>
    <t>Smolnato ojačan steklasto ionomerni cement za cementiranje kovinskih restavracij,keramičnih inlejev,ojačanih keramičnih prevlek in mostičkov ter akrilnik prevlek,inlejev,onlejev in mostičkov,ne povzroča pooperativne preobčutljivosti,nizko topen,sprošča fluoride,rtg kontrasten,čas za obdelavo(izven ust) 2.5 minut,čas strjevanja(v ustih) 4,5-5 minut,debelina nanosa 1 µ,v kapsulah 1 sc a50 caps/a0,10ml</t>
  </si>
  <si>
    <t>Steklesto ionomerni cement v kapsulah za podlaganje in polnenje kavitet,za dograditve,radioopačen,hidrofilen v vsaj 10 barvnih odtenkov po vita kluču,jedkanje ni ppotrebno,z upogibno trdnostjo več kot 50 Mpa in tlačno trdnostjo več kot 160 Mpa,svetlobno polimerizirajoč,sc a50 caps/a,0,10ml</t>
  </si>
  <si>
    <t xml:space="preserve">Kondenzacijski glasionomerni cement v kapsulah za nadgradnjo in polnjenje kavitet, hitro strjujoč,jedkanje ni potrebno,radioopačen,primeren za razrede I, II, V,kot podloga,za dograditev kron,v najmanj sedmih barvnih odtenkih s skrajšanim časom za kompletno restavracijo(3 min)in kompresijsko trdnostjo min 265 Mpa,sc a50 caps/a0,14ml, </t>
  </si>
  <si>
    <t xml:space="preserve">Glasionomerni cement za nadgradnjo in polnjenje kavitet, hitro strjujoč, v kapsulah a 50 kom, vse barve, kot npr. Ketac Molar Quick Aplicap </t>
  </si>
  <si>
    <t xml:space="preserve">Kondenzacijski glasionomerni cement v kapsulah za nadgradnjo in polnitve, hitro strjujoč, kpl, vse barve kot npr. Fuji IX GP EXTRA kaps.a50 </t>
  </si>
  <si>
    <t>Glasionomerni cement za podlaganje,svetlobno strjujoč,za pečatenje fisur in manjše lezije,enokomponenten,oddajanje fluoridov,visoka odpornost na pritisk(215 Mpa ali več),slabo topen v vodi,vezava z dentinom,visoko odporen na kisline,rentgensko opačen,v brizgi,sc a3x2,5g</t>
  </si>
  <si>
    <t>Glasionomerni cement za nadgradnjo in polnjenje kavitet, v kot npr. Ketac Molar Easy Mix - prah,tekočina,kondicioner in pribor</t>
  </si>
  <si>
    <t xml:space="preserve">Glasionomerni cement za nadgradnjo in polnjenje kavitet, hitro strjujoč, v kapsulah a 50 kom, vse barve, kot npr. Ionofil Molar AC Quick </t>
  </si>
  <si>
    <t>Cement glasionomerni za podlaganje, svetlobno polimerizirajoč, sprošča fluor kot npr. Vitrebond kpl - prah, tekočina, pribor in mešalni blok</t>
  </si>
  <si>
    <t>Zaščitni lak s svetlobnim strjevanjem za glasionomerne cemente in kompozitne restavracije,vsebnost nano delcev,polimerizacija 20sek,v steklenički sc a4ml+5xaplikator bunkic+20xposodica</t>
  </si>
  <si>
    <t xml:space="preserve">Zaščitni lak s svetlobnim strjevanjem za glasionomerne cemente, kot npr. Final Varnish LC kpl. </t>
  </si>
  <si>
    <t>Poliakrilno sredstvo za čiščenje kavitet oz. krnov pred cementiranje,20% raztopino poliakrilne kisline,modre barve,omogoči mehanično retencijo,10 sekundni nanos,spiranje z vodo,v steklenički 5,7mlkot npr. Cavity Conditioner 5,7 mL ali enakovreden</t>
  </si>
  <si>
    <t xml:space="preserve">Poliakrilno sredstvo za čiščenje kavitet pred nanosom glasionomernih cementov, 10% raztopino poliakrilne kisline,ne odpira dentinskih tubulov,čas nanosa 20sek,v steklenički 25g/23,8ml </t>
  </si>
  <si>
    <t>Cement - fosfatni za cementiranje fiksno protetičnih izdelkov in za podlaganje kot npr. Phospha Cem PL  - prah</t>
  </si>
  <si>
    <t>Kompozitni cement za cementiranje vseh vrst fiksnoprotetičnih konstrukcij, samostrjujoč z dodatno svetlobno polimerizacijo, kot npr. Multilink Automix kpl., vse barve</t>
  </si>
  <si>
    <t>Kompozitni cement za cementiranje vseh vrst fiksnoprotetičnih konstrukcij, samostrjujoč z dodatno svetlobno polimerizacijo, kot npr. RelyX U200  Automix kpl. , vse barve</t>
  </si>
  <si>
    <t>Kompozitni cement za cementiranje vseh vrst fiksnoprotetičnih konstrukcij, samostrjujoč z dodatno svetlobno polimerizacijo, kot npr. RelyX U200  Clicker kpl. , vse barve</t>
  </si>
  <si>
    <t>Kompozitni cement za cementiranje vseh vrst fiksnoprotetičnih konstrukcij, samostrjujoč z dodatno svetlobno polimerizacijo, kot npr. GC G-Cem Automix kpl., vse barve</t>
  </si>
  <si>
    <t>Kompozitni cement za cementiranje vseh vrst fiksnoprotetičnih konstrukcij, samostrjujoč z dodatno svetlobno polimerizacijo,v kapsulah kot npr. GC G-Cem a 50 kom, vse barve</t>
  </si>
  <si>
    <t>Cement za začasne zalivke - trši,rtg opačen(vsebnost barijeve soli),gostota 2,6-3g/cm3,vsebuje cink oksid,cink sulfat,žvepleno kislino,kalcijeve soli,polivinil acetat,biti mora obstojen več kot 6 mesecev,nereaktiven in kemično stabilen,ne sme se oprijemati na inštrumentarij,zagotavljati mora dober oprijem na površino v lončku a28g</t>
  </si>
  <si>
    <t>Cement za začasne zalivke - mehkejši, v tubi</t>
  </si>
  <si>
    <t xml:space="preserve">Cement za začasne zalivke - mehkejši, v lončku kot npr. Cavit W </t>
  </si>
  <si>
    <t>Materijal za začasne zalivke - svelobno polimerizirajoči kot npr. Fermit  - obe konsistenci</t>
  </si>
  <si>
    <t xml:space="preserve">Materijal za začasne zalivke - svelobno polimerizirajoči kot npr. Telio CS Inlay/Onlay </t>
  </si>
  <si>
    <t>Materijal za začasne zalivke - svelobno polimerizirajoči kot npr. Clip</t>
  </si>
  <si>
    <t>Cement za začasno cementiranje prevlek (brez eugenola) kot npr. Tempbond NE kpl.</t>
  </si>
  <si>
    <t xml:space="preserve">Set za reparaturo porcelanskih in fasetiranih prevlek, vsebuje silan, opaker in metal primer, kot npr. Ivoclar Ceramic Repair Set </t>
  </si>
  <si>
    <t xml:space="preserve">Set za reparaturo porcelanskih in fasetiranih prevlek, vsebuje silan, opaker in metal primer, kot npr. Voco Cimara Set </t>
  </si>
  <si>
    <t xml:space="preserve">Set za reparaturo porcelanskih prevlek, vsebuje jedkač,silan, opaker in metal primer, kot npr. Ultradent Porcelan Repair Set </t>
  </si>
  <si>
    <t xml:space="preserve"> Kompozit za interkanini in transkanini sektor, radiopačnost več kot 250 Al(%), krčitve manjše kot 1,7 (vol%), nanokompozit, 5-8 razl. barv a 3-4 g, jedkalo in bond, kot npr. Filtek Ultimate Intro kit ali enakovredni*</t>
  </si>
  <si>
    <t>Ustrezen adheziv za zgoraj omenjene materiale - svetlobno polimerizirajoč enokomponenten-enkratni premaz, kot npr. Adper Single Bond 2  a6 ml*</t>
  </si>
  <si>
    <t xml:space="preserve"> Tekoči univerzalni kompozit,visoko viskozen,za direktne restavracije vseh razredov,za opornice,tiksotropen,vasj 14 barvnih odtenkov in 3 stopnje translucence,v brizgi 2,4ml/3,4g+plastične aplikacijske kanile a20</t>
  </si>
  <si>
    <t>Univerzalni kompozit za restavracije v anteriornem sektorju,HDR tehnologija za večjo radiopačnoat(252%Al),modul elastičnosti vsaj 6,1GPA,upogibna trdnost vsaj 104Mpa,min 22 barv in 3 opačnosti,v brizgi 2,7ml(4,7g)</t>
  </si>
  <si>
    <t>Mikropolnjen hibridni kompozit s kameleonskim učinkom za anteriorni sektor,svetlobno strjujoč,enostavno poliranje,prilagodljivost barvi zoba,urethane dimethacrilate co-monomer matrica,vesbnost polnila 60%(volumen),velikost delcev 0,85µm,skrček med 1,5-2,7%,visoka estetika,visoko lomno in abrazijsko odporen,standardne barve,zunanji in notranji specialni odtenki za nevidna restavracije,najmanj 22 barv,v brizgi 4g/2,7ml</t>
  </si>
  <si>
    <t xml:space="preserve">Material za restavracije mlečnih zob, barvni, kot npr. Twinky star set  </t>
  </si>
  <si>
    <t>Bond vezivo za adhezijo po jedkanju sklenine kot npr. Heliobond 6g</t>
  </si>
  <si>
    <t xml:space="preserve">Samojedkajoče dvokomponentno vezivo za vezavo vseh kompozitnih restavracij na sklenino in dentin, brez spiranja z vodo, svetlobno polimerizirajoč, kot npr AdheSE kpl (2x5g + aplikatorji + posodica s pokrovom) </t>
  </si>
  <si>
    <t xml:space="preserve">Samojedkajoč svetlobno strjujoč all-in-one "vse v enem" dentalni adheziv, brez spiranja z vodo, svetlobno polimerizirajoč, s pripadajočimi kanilami s čopiči v kvaliteti kot Adhese One F VivaPen (pakiranje 2ml Adhese One VivaPen in 100 VivaPen Brush kanil s čopičem) </t>
  </si>
  <si>
    <t xml:space="preserve">Samojedkajoče vezivo "vse v enem" za vezavo vseh kompozitnih restavracij na sklenino in dentin, brez spiranja z vodo, svetlobno polimerizirajoč, v pakiranju za enkratno uporabo (Single Dose) kot npr. Prompt L-Pop a100 </t>
  </si>
  <si>
    <t xml:space="preserve">Kompomer za restavracije v mlečnem in stalnem zobovju, s sproščanjem fluoridov, kot npr. Dyract eXtra začetni komplet </t>
  </si>
  <si>
    <t xml:space="preserve"> Kompozitni material za karakteriziranje kot npr. Venus Color ali enakovredni-posamezne barve, 1g</t>
  </si>
  <si>
    <t>Tekočina, koncentrirana, za dezinfekcijo (inštrumentov in svedrov) v UZ čistilcu, kot npr. Ultra clean-3, pak. 1-2 litra</t>
  </si>
  <si>
    <t>Tekočina za čiščenje delovnih  površin z razpršilcem, kot npr. GREEN&amp;CLEAN SD ,pak. 0,75-1 liter</t>
  </si>
  <si>
    <t>Tekočina, koncentrirana, za dezinfekcijo in čiščenje odtisov (uporabna za alginate, silikone, polieter, hidrokoloide) kot npr. Metasys AD, pak. 1-2 litra</t>
  </si>
  <si>
    <t>Tekočina (gel) za dezinfekcijo in razkuževanje aspiratorija v stroju KaVo, Sirona,OMS kot npr. Dekaseptol - začetni komplet</t>
  </si>
  <si>
    <t>Posoda za razkuževanje svedrov in kanalskih inštrumentov (frezator) kot npr. Bech, velika</t>
  </si>
  <si>
    <t>Posoda za razkuževanje svedrov in kanalskih inštrumentov (frezator) kot npr. Becht ali, mala</t>
  </si>
  <si>
    <t>Pripomoček za lažji dostop in večjo preglednost ustne votline pacienta, različnih velikosti, kot npr. Optragate, kpl</t>
  </si>
  <si>
    <t xml:space="preserve">Gobice za premazovanje zob kot npr. Vivabrush </t>
  </si>
  <si>
    <t>Kovinska folija za preverjanje kontaktov, 8 mikr., kot npr. Shimstock folija (Hanel)</t>
  </si>
  <si>
    <t xml:space="preserve">Pena za zmanjševanje demineralizacije zob, kpl, kot npr. Tooth Mousse </t>
  </si>
  <si>
    <t>Profilaktična pasta z vsebnostjo floura v lončku kot npr. Nupro, cca 300g, vse grobosti</t>
  </si>
  <si>
    <t>Pasta za poliranje zob v tubi, z vsebnostjo ksilitola in fluora kot npr. Proxyt , vse grobosti</t>
  </si>
  <si>
    <t>Material za zaščito zobnega vratu, svetlobno polimerizirajoč, z aktivno substanco PENTA kot npr. Seal&amp;protect komplet</t>
  </si>
  <si>
    <t xml:space="preserve">Tekočina za zaščito zob s fluorom kot npr. Fluor protector, pak. cca 20x0,4ml </t>
  </si>
  <si>
    <t>Tekočina za zaščito dentina kot npr. Tubulitec Liner</t>
  </si>
  <si>
    <t>Svetlobnopolimerizirajoči lak za zaščito dentina, kot npr. Systemp desensitizer, pak. cca 5g</t>
  </si>
  <si>
    <t>Lak za zaščito občutljivih zob in desenzibilizacijo s klorheksidinom in tymolom kot npr. Cervitec, pak. cca 7g</t>
  </si>
  <si>
    <t>Material za zalivanje fisur v brizgah 1,2 g kot npr. Clinpro</t>
  </si>
  <si>
    <t>Material za zalivanje fisur, transparenten, 1,25g kot npr. Helioseal Clear Chroma</t>
  </si>
  <si>
    <t xml:space="preserve">Material za zalivanje fisur kpl. 6,25g kot npr. Helioseal F kpl. </t>
  </si>
  <si>
    <t xml:space="preserve">Tablete za obarvanje plaka, indikator različnih barv za različno stare obloge, kot npr. Plaque search </t>
  </si>
  <si>
    <t>Raztopina za neinvazivno detekcijo kariesa, kot npr. Karies detektor</t>
  </si>
  <si>
    <t>Gel s hialuronsko kislino in zdravilnimi zelišči za zdravljenje in preprečevanje bolezni dlesni, kot npr. Cikaflogo gel, cca 10ml</t>
  </si>
  <si>
    <t>Gel s hialuronsko kislino za zdravljenje in preprečevanje bolezni dlesni, kot npr. Gengigel Gel, cca 150ml</t>
  </si>
  <si>
    <t>Trak polirni diamantni, kot npr. Have diamond strip, širina 2-3mm a5</t>
  </si>
  <si>
    <t>Matrice z držalom za enkratno uporabo, kovinske, kot npr. Omni-Matrix set brez krilc 1102, a 48</t>
  </si>
  <si>
    <t xml:space="preserve">Matrice kovinske kpl, kot npr Ultradent InterGuard 3097 set </t>
  </si>
  <si>
    <t xml:space="preserve">Matrice cervikalne z držalom kpl, kot npr Have Neos 850S </t>
  </si>
  <si>
    <t xml:space="preserve">Interdentalne plastične zagozde kpl, kot npr Hawe Lucivedge 790S </t>
  </si>
  <si>
    <t xml:space="preserve">Parapulpalni zatički set kot npr. Retopin Gold </t>
  </si>
  <si>
    <t>Akrilat za izdelavo fiksno protetič.nadzidka z min. kontrakcijo kot npr. Pattern Resin kpl.</t>
  </si>
  <si>
    <t xml:space="preserve">Konfekcijski, s steklenimi vlakni ojačani kompozitni zatički, translucentni, visoko radiopačni (&gt; 300%Al), modul elastičnosti prilagojen dentinu, kot npr FRC Postec Plus Intro Pack </t>
  </si>
  <si>
    <t>Material za izdelavo začasnih prevlek brez presvetljevanja kot npr. Protemp kpl. ali  - enojno posamezne barve</t>
  </si>
  <si>
    <t>kom</t>
  </si>
  <si>
    <t>Tekočina za topljenje Guttapercha poenov kot. npr. Eukaliptovo olje ali enakovredna, 100ml</t>
  </si>
  <si>
    <t xml:space="preserve">     m</t>
  </si>
  <si>
    <t>Sprej za podmazovanje in prebrizgavanje nasadnih inštrumentov KaVo, Sirona, NSK, Synea(W&amp;H) 500ml</t>
  </si>
  <si>
    <t>Koreninski zatički iz ojačanih steklenih vlaken, visoko radiopačni (vsaj 345% Al) in visoko svetlobno prevodni (≥ 4,95mW), cilindrično konične oblike, dobavljiv v štirih različnih velikostih (FI 1,25-0,8mm; 1,5-0,9mm; 1,8-1,0mm; 2,2-1,2mm), barvo kodirani, pakirani v škatli. 1sc= 10 kos</t>
  </si>
  <si>
    <t>Ustrezni reamerji za koreninski zatički iz ojačanih steklenih vlaken, visoko radiopačni (vsaj 345% Al) in visoko svetlobno prevodni (≥ 4,95mW), cilindrično konične oblike, dobavljiv v štirih različnih velikostih (FI 1,25-0,8mm; 1,5-0,9mm; 1,8-1,0mm; 2,2-1,2mm), barvo kodirani. Vse 4 velikosti, 1sc= 3 kos</t>
  </si>
  <si>
    <t>Koreninski zatički iz ojačanih steklenih vlaken, visoko radiopačni (vsaj 345% Al) in visoko svetlobno prevodni (≥ 4,95mW), cilindrično konične oblike, dobavljiv v štirih različnih velikostih (FI 1,25-0,8mm; 1,5-0,9mm; 1,8-1,0mm; 2,2-1,2mm), barvo kodirani, začetni sortiment (4x5 zatičkov + 4x4 reamerji)</t>
  </si>
  <si>
    <t>.</t>
  </si>
  <si>
    <t>Mešalni nastavki za cement za začasno cementiranje kron, mostičkov, inlayev, onlayev. Vsebuje eugenol (&lt; 10 %), parafin, cinkoksid (65 - 75 %). Čas strjevanja v ustih 7 minut, gostota 2,3 g/cm³), v 5 ml automix brizgi z nastavki. 1sc= 20 kos</t>
  </si>
  <si>
    <t>Calcuim hidroksid (30%) material na vodni osnovi, vsebuje Bariumsulfat (35%) in polypropylene glycol (35%), radiopačen, za začasne polnitve inficiranega zobnega kanala, za delno pulpotomijo in apexifikacijo; v brizgi. 1sc=2g + 20 aplik. nastavkov</t>
  </si>
  <si>
    <t>Sredstvo za zaščito dentina in pulpe pred nanosom amalgama v kaviteto, vsebuje atomizirano srebro, vsebuje in sprošča fluoride, veže nase prost mercury, v steklenički, 9g</t>
  </si>
  <si>
    <t>Tekoči kompozit, radiopačnost (razen za Bleach) več kot 360 Al%, kot npr. Tetric Flow cav. 5g in podobno-posam. barve* A2, A3, B3(20 x 0,2 g)</t>
  </si>
  <si>
    <t>Nanokompozitni bulk kompozit za lateralne zalivke, kateri omogoča izdelavo zalivke v plasti do 5 mm v 10 sekundah, kot Filtek ONE BULK, brizga 4g, v vsaj 5-ih barvah</t>
  </si>
  <si>
    <t>Nano kompozitni material, svetlobno strjujoč, vsaj 6 barv,za restavracije razreda I. do V., vsebnost BISGMA 5 - &lt; 10 %, vsebnost TEGDMA 5 - &lt; 10 %, gostote 2.2 g/cm³, povprečna velikost polnila  0.6 µm, razpon velikosti polnila  0.04–2.9 µm, dobavljiv v 6 barvah, pakiran v kapsulah 0,25g. 1sc=20x0,25g</t>
  </si>
  <si>
    <t>Kompozit na osnovi nano tehnologije, za restavracije vseh razredov, dobavljiv v kapsulah (dolžina konice 8-9 mm) 0,20g in brizga 4g. Polnilo iz mešanice 20nm silike, 4-11nm zirconie in iterbijevege trifluorida 100nm. Delež anorganskega polnila 76-77% teže in 58-59% volumna, natezna trdnost 150-160 MPa. Vsebuje AUDMA in AFM. Dobavljiv v 9-11 barvnih odtenkih. 1sc=20x0,2g</t>
  </si>
  <si>
    <t>Material za izdelavo začasnih inlajev, onlejev, kron in mostičkov. Akrilat na bazi metil metakrilata, samostrjujoč, tudi za reparature delnih protez, Čas od začetka mešanja do odstranitve iz ust 150 sekund, v vsaj enem belem in dveh roza odtenkih, prah 100g, kot UNIFAST GC TRAD ali enakovredno</t>
  </si>
  <si>
    <t>Material za izdelavo začasnih inlajev, onlejev, kron in mostičkov. Akrilat na bazi metil metakrilata, samostrjujoč, tudi za reparature delnih protez, Čas od začetka mešanja do odstranitve iz ust 150 sekund, v vsaj enem belem in dveh roza odtenkih, tekočina 100g, kot UNIFAST GC TRAD ali enakovredno</t>
  </si>
  <si>
    <t>Material za direktno podlaganje akrilatnih protez, akrilat, popolna strditev od začetka mešanja v 9 minutah, v roza barvi, mešalno razmerje 1,5 g prah : 1,0 ml tekočine. Komplet 1-1 (100 g prah, 100 g tekočina, pribor, kot REBARON GC ali enakovredno</t>
  </si>
  <si>
    <t>Material za izdelavo provizoričnih kron, mostičkov, inlayev in onlayev, v več barvah, vsebuje Polyesterdimethacrylat (10-25%), hladnopolimerizirajoč v kartuši 1:1. 1sc= 50 ml + 6 mešalnih nastavkov.</t>
  </si>
  <si>
    <t xml:space="preserve">    * ustrezni mešalni nastavki za maso za funkcijski odtis pod zap. št. 48 (a 50), od istega proizvajalca kot ponujeni polieter</t>
  </si>
  <si>
    <t xml:space="preserve">    * ustrezna kartuša za maso za funkcijski odtis pod zap. št. 48, od istega proizvajalca od istega proizvajalca kot ponujeni polieter</t>
  </si>
  <si>
    <t xml:space="preserve">    * ustrezni katalizator za silikon pod zap št. 18</t>
  </si>
  <si>
    <t xml:space="preserve">      * nadomestna rezila za nož pod zap. št. 76</t>
  </si>
  <si>
    <t>* ustrezna nadomestna kartuša z automix nastavki in podaljšanimi nastavki k setu pod zap. št. 48</t>
  </si>
  <si>
    <t>* ustrezno nadomestno vezivo (bond A in B) k setu pod zap. št. 48</t>
  </si>
  <si>
    <t>* ustrezen keramični primer k setu pod zap. št. 48</t>
  </si>
  <si>
    <t>*ustrezen nadomestni silan za set pod zap. št. 61</t>
  </si>
  <si>
    <t>*ustrezen nadomestni opaker za set pod zap. št. 61</t>
  </si>
  <si>
    <t>*ustrezen nadomestni silan za set pod zap. št. 65</t>
  </si>
  <si>
    <t>*ustrezen nadomestni opaker za set pod zap. št. 65</t>
  </si>
  <si>
    <t>* artikli od zap.št. 77 do vklj. zap.št. 85 morajo biti zaradi kompatibilnosti od istega proizvajalca</t>
  </si>
  <si>
    <t>* artikli od zap.št. 89 do vklj. zap.št. 92 morajo biti zaradi kompatibilnosti od istega proizvajalca</t>
  </si>
  <si>
    <t>* artikli od zap.št. 94 do vklj. zap.št. 97 morajo biti zaradi kompatibilnosti od istega proizvajalca</t>
  </si>
  <si>
    <t>*nadomestne kapsule za set pod zap. št. 98 posamezne barve 0,25g a25</t>
  </si>
  <si>
    <t>*nadomestne kapsule za set pod zap. št. 100 posamezne barve 0,25g a20</t>
  </si>
  <si>
    <t>* ustrezne nadomestne kanile s čopiči a100 za kpl. pod zap. št. 105</t>
  </si>
  <si>
    <t xml:space="preserve">Tekočina za širjenje kanalov 50ml kot npr. Calcinase ali enakovredna </t>
  </si>
  <si>
    <t>Gutapercha poeni v roza barvi, dolžine 30 mm, v petih konvencionalnih velikostih (XXFine, XFine, Fine, Medium, Large) v škatli s šestimi prakti in pokrovom na horizontalni  poteg. 1sc = 100 Kos</t>
  </si>
  <si>
    <t xml:space="preserve">     sc</t>
  </si>
  <si>
    <r>
      <t>T</t>
    </r>
    <r>
      <rPr>
        <sz val="10"/>
        <rFont val="Arial Narrow"/>
        <family val="2"/>
        <charset val="238"/>
      </rPr>
      <t>ekočina za indikacijo koreninskih kanalov kot npr. Canal Blue ali enakovredna</t>
    </r>
  </si>
  <si>
    <t>Komplet za izdelavo zatičkov kot npr. Uniclip C226U 0,8mm in/ali C226U 1 mm</t>
  </si>
  <si>
    <t>Avtomix pasta na podlagi epoksi-amin smole za trajno polnjenje  koreninskih kanalov,dvokomponenten,radiopačen,sestave polnila 76% teže,lahko odstranljiv,4ml+ 4ml kpl kot npr. AH Plus Jet ali enakovreden</t>
  </si>
  <si>
    <t>Dvokomponentna avtomix pasta za polnjenje koreninskih kanalov,visoka radiopačnost (400% Al), na bazi Ca- hidroksida,brez krčenja,biokompatibilen,brez dodanih  kortikosteroidov,v pak. 2x 6 gr. kot npr. Apexit  Plus ali enakovreden</t>
  </si>
  <si>
    <t>Trak retrakcijski, različne velikosti: 000,00,0,1,2,3 kot npr. U-Pack 244cm ali enakovredni</t>
  </si>
  <si>
    <t>Tekočina za razkuževanje  koreninskih kanalov 250ml kot npr.  Parcan (stabiliziran natrijev hipoklorit (2,5% - 3% NaOCl) ali enakovredna</t>
  </si>
  <si>
    <t>Retrakcijska tekočina,aluminijev klorid(25%) kot npr. Racestyptine ali enakovredna, 13ml</t>
  </si>
  <si>
    <t>Tekoči kompozit, radiopačnost (razen za Bleach) več kot 360 Al %, kot npr. Tetric Flow brizga 2g  in podobno-posam. barve* (A1, A2, A3,B1)</t>
  </si>
  <si>
    <t>Kompozitni material za restavracije v sprednejm in stranskem sektorju, radioopačen, kemično strjujoč,univerzalna barva. 1sc= 2x28g + mešalni bloki + mešalne palčke</t>
  </si>
  <si>
    <t>Samojedkajoči bond za kompozite, dvokomponenten (primer in bond) v 5ml flaški, potreben samo enojen premaz, vsebuje 35% Hydroxyethylmethacrylata in 40% Methacrylate, gostota 1.2 g/ml. 1kpl=  2x5ml</t>
  </si>
  <si>
    <t>Tekoči kompozit, radiopačnost več kot 250 Al(%), nanokompozit, 4-5 različnih barv, kot npr. Filtek Ultimate Flowable Intro kit*</t>
  </si>
  <si>
    <t>Univerzalni mikrohibridni kompozit za interkanini in transkanini sektor, radiopačnost več kot 250 Al(%), krčitve manjše kot 2,0 (vol%), kot npr. Filtek Z250 posam. barve*</t>
  </si>
  <si>
    <t>Kompozit trde konsistence za transkanini sektor, radiopačnost več kot 250 Al(%), krčitve manjše kot 2,0 (vol%), kot npr. Filtek P60 posam. barve*</t>
  </si>
  <si>
    <t>Nanohibrid, polimerizacijski skrček manj kot 1,8 vol %, za interkanini in transkanini sektor, z visoko radiopačnostjo 400%, z nano barvnimi polnili, translucentnost 20%, delovni čas najmanj 210 sekund, kot npr. Tetric Evo ceram in podobno-posam. Barve (A, A1, A2, A3, A4, B, B1, B2, B3, B5...  3g tuba</t>
  </si>
  <si>
    <t>Nanohibrid, polimerizacijski skrček manj kot 1,8 vol %, za interkanini in transkanini sektor, z visoko radiopačnostjo 400%, z nano barvnimi polnili, translucentnost 20%, delovni čas najmanj 210 sekund, kot npr. Tetric Evo ceram v cavifilih 20 komadov a 0,2 g (4g)  podobno-posam. Barve ( A2, A3, A4, B2, B3,...)</t>
  </si>
  <si>
    <t>Tekoči,svetlobno strjujoč z mikrodelci polnjen hibridni kompozit,sprošča fluoride,rendgensko opačen,nelepljive kosistence,za majhne kavitete,podlaganje pod velikimi kompozitnimi restavracijami,v min 7 barvah,trdota po Vickersu 320-330 Mpa,vsebnost polnila 75%(teže),polnilo silica in fluoraluminijevsilikat,v brizgi,komplet 2x1,5g70,8ml+kovinski nastavki</t>
  </si>
  <si>
    <t>Polirna pasta, diamantna, zelo viskozna, vonj po meti, za poliranje (visoki sijaj)  keramike, kompozita, zlata in drugih materialov, v brizgi 2 g.</t>
  </si>
  <si>
    <t>Fosforna kislina v gelu, 40%, gostota &gt; 1 g/ml, temno modre barve, vsebuje 85% fosforno kislino (45-55%), v 1,2 ml brizgah. 1sc= 12x 1,2 ml + 60 aplikacijskih upognejnih kanil 22g</t>
  </si>
  <si>
    <t>Fosforna kislina v gelu, 40%, gostota &gt; 1 g/ml, temno modre barve, vsebuje 85% fosforno kislino (45-55%), v 60 g brizgi</t>
  </si>
  <si>
    <t xml:space="preserve">    *aktivator v pasti za: Kondenzacijski silikon za sekundarni odtis, ISO 4823  TYPE 3, trdota po Vickersu A shore 4,5, linearna dimenzijska sprememba 0,8%, povratek po deformaciji 99,5%, čas v ustih 240 sek, delovni čas 90 sek.v tubi kot npr. Aktivator Optosil Xantopren pasta 60ml</t>
  </si>
  <si>
    <t xml:space="preserve">  * ustrezna kartuša za maso za funkcijski odtis pod zap. št. 51, od istega proizvajalca od istega proizvajalca kot ponujeni polieter</t>
  </si>
  <si>
    <t>* ustrezni mešalni nastavki za maso za funkcijski odtis pod zap. št. 51 (a 50), od istega proizvajalca kot ponujeni polieter</t>
  </si>
  <si>
    <t>Masa polieter za funkcijski odtis za avtomatsko mešanje ,hidrofilen, daljši čas delovanja in s učinkom trenutnim strjevanjem(snap-set) kot npr.3M Espe Monophase Penta in/ali Monophase Penta Soft, zelene barve, baza in katalizator, 300ml+60ml pakiranje</t>
  </si>
  <si>
    <t>Masa polieter za funkcijski odtis za avtomatsko mešanje ,hidrofilen, tiksotropen s učinkom t.i. snap strjevanja kot npr. 3M Espe Impregum Penta in/ali Impregum Penta Soft, vijolične barve, baza in katalizator, 300ml+60ml pakiranje</t>
  </si>
  <si>
    <t xml:space="preserve">    sc</t>
  </si>
  <si>
    <t>Tekočina za razkuževanje ustne votline na podlagi klorheksidin glukonata v kombinaciji s citroxom,kot npr.Curaprox Perio Plus,cca 200 ml</t>
  </si>
  <si>
    <t>Cement za začasno cementiranje kron, mostičkov, inlayev, onlayev. Vsebuje eugenol (&lt; 10 %), parafin, cinkoksid (65 - 75 %). Čas strjevanja v ustih 7 minut, gostota 2,3 g/cm³), v 5 ml automix brizgi z nastavki. 1sc= 2x5ml + 3x nastavki</t>
  </si>
  <si>
    <t>2% raztopina klorheksidina za razkuževanje koreninskih kanalov, antibakterijska, kot npr. Consepsis ali CHX-Endo ali enakovredna</t>
  </si>
  <si>
    <t xml:space="preserve"> Kompozit za interkanini in transkanini sektor, radiopačnost več kot 250 Al(%), krčitve manjše kot 1,7 (vol%), nanokompozit, kot npr. Fitlek Ultimate -posam. barve a 4 g*</t>
  </si>
  <si>
    <t>Tekoči kompozit, radiopačnost več kot 250 Al(%), nanokompozit, v brizgah, kot npr. Filtek Ultimate Flowable 2 x 2 g  - posamezne barve*</t>
  </si>
  <si>
    <t xml:space="preserve">VREDNOST </t>
  </si>
  <si>
    <t>BREZ DDV</t>
  </si>
  <si>
    <t xml:space="preserve">BREZ </t>
  </si>
  <si>
    <t xml:space="preserve">VREDNSOT </t>
  </si>
  <si>
    <t>VREDNOST</t>
  </si>
  <si>
    <t>Z</t>
  </si>
  <si>
    <t>BREZ</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</si>
</sst>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S_I_T_-;\-* #,##0.00\ _S_I_T_-;_-* &quot;-&quot;??\ _S_I_T_-;_-@_-"/>
    <numFmt numFmtId="165" formatCode="0.0000"/>
    <numFmt numFmtId="168" formatCode="0.000"/>
  </numFmts>
  <fonts count="32" x14ac:knownFonts="1">
    <font>
      <sz val="10"/>
      <name val="Arial CE"/>
      <family val="2"/>
      <charset val="238"/>
    </font>
    <font>
      <sz val="10"/>
      <name val="Arial"/>
      <family val="2"/>
    </font>
    <font>
      <sz val="10"/>
      <name val="Comic Sans MS"/>
      <family val="4"/>
      <charset val="238"/>
    </font>
    <font>
      <sz val="9"/>
      <name val="Arial Narrow"/>
      <family val="2"/>
    </font>
    <font>
      <b/>
      <sz val="10"/>
      <name val="Arial Narrow"/>
      <family val="2"/>
    </font>
    <font>
      <sz val="10"/>
      <name val="Arial Narrow"/>
      <family val="2"/>
    </font>
    <font>
      <sz val="10"/>
      <name val="Arial Narrow"/>
      <family val="2"/>
      <charset val="238"/>
    </font>
    <font>
      <sz val="11"/>
      <name val="Arial Narrow"/>
      <family val="2"/>
    </font>
    <font>
      <b/>
      <sz val="11"/>
      <name val="Arial Narrow"/>
      <family val="2"/>
    </font>
    <font>
      <b/>
      <sz val="12"/>
      <name val="Arial Narrow"/>
      <family val="2"/>
    </font>
    <font>
      <b/>
      <sz val="9"/>
      <name val="Arial Narrow"/>
      <family val="2"/>
    </font>
    <font>
      <sz val="10"/>
      <name val="Arial"/>
      <family val="2"/>
      <charset val="238"/>
    </font>
    <font>
      <b/>
      <sz val="10"/>
      <name val="Arial Narrow"/>
      <family val="2"/>
      <charset val="238"/>
    </font>
    <font>
      <sz val="9"/>
      <name val="Arial CE"/>
      <family val="2"/>
      <charset val="238"/>
    </font>
    <font>
      <b/>
      <sz val="14"/>
      <name val="Arial Narrow"/>
      <family val="2"/>
    </font>
    <font>
      <sz val="10"/>
      <name val="Arial CE"/>
      <family val="2"/>
      <charset val="238"/>
    </font>
    <font>
      <b/>
      <sz val="11"/>
      <color indexed="10"/>
      <name val="Arial Narrow"/>
      <family val="2"/>
    </font>
    <font>
      <i/>
      <sz val="10"/>
      <name val="Arial Narrow"/>
      <family val="2"/>
      <charset val="238"/>
    </font>
    <font>
      <sz val="11"/>
      <name val="Arial Narrow"/>
      <family val="2"/>
      <charset val="238"/>
    </font>
    <font>
      <sz val="8"/>
      <name val="Arial CE"/>
      <family val="2"/>
      <charset val="238"/>
    </font>
    <font>
      <sz val="9"/>
      <name val="Arial Narrow"/>
      <family val="2"/>
      <charset val="238"/>
    </font>
    <font>
      <b/>
      <sz val="10"/>
      <color indexed="8"/>
      <name val="Arial Narrow"/>
      <family val="2"/>
      <charset val="238"/>
    </font>
    <font>
      <b/>
      <sz val="10"/>
      <name val="Arial CE"/>
      <family val="2"/>
      <charset val="238"/>
    </font>
    <font>
      <sz val="10"/>
      <color rgb="FFFF0000"/>
      <name val="Arial Narrow"/>
      <family val="2"/>
    </font>
    <font>
      <sz val="9"/>
      <color rgb="FFFF0000"/>
      <name val="Arial Narrow"/>
      <family val="2"/>
    </font>
    <font>
      <sz val="10"/>
      <color rgb="FFFF0000"/>
      <name val="Arial CE"/>
      <family val="2"/>
      <charset val="238"/>
    </font>
    <font>
      <sz val="10"/>
      <color theme="1"/>
      <name val="Arial Narrow"/>
      <family val="2"/>
    </font>
    <font>
      <sz val="11"/>
      <color rgb="FF9C0006"/>
      <name val="Calibri"/>
      <family val="2"/>
      <charset val="238"/>
      <scheme val="minor"/>
    </font>
    <font>
      <b/>
      <sz val="10"/>
      <color rgb="FF031933"/>
      <name val="Arial"/>
      <family val="2"/>
      <charset val="238"/>
    </font>
    <font>
      <sz val="10"/>
      <color rgb="FF9C0006"/>
      <name val="Arial Narrow"/>
      <family val="2"/>
      <charset val="238"/>
    </font>
    <font>
      <b/>
      <sz val="11"/>
      <color rgb="FF3F3F3F"/>
      <name val="Calibri"/>
      <family val="2"/>
      <charset val="238"/>
      <scheme val="minor"/>
    </font>
    <font>
      <sz val="10"/>
      <color rgb="FF3F3F3F"/>
      <name val="Arial Narrow"/>
      <family val="2"/>
      <charset val="238"/>
    </font>
  </fonts>
  <fills count="4">
    <fill>
      <patternFill patternType="none"/>
    </fill>
    <fill>
      <patternFill patternType="gray125"/>
    </fill>
    <fill>
      <patternFill patternType="solid">
        <fgColor rgb="FFFFC7CE"/>
      </patternFill>
    </fill>
    <fill>
      <patternFill patternType="solid">
        <fgColor rgb="FFF2F2F2"/>
      </patternFill>
    </fill>
  </fills>
  <borders count="19">
    <border>
      <left/>
      <right/>
      <top/>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style="hair">
        <color indexed="8"/>
      </right>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hair">
        <color indexed="8"/>
      </left>
      <right style="hair">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thin">
        <color indexed="8"/>
      </left>
      <right style="hair">
        <color indexed="8"/>
      </right>
      <top/>
      <bottom style="hair">
        <color indexed="8"/>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top/>
      <bottom/>
      <diagonal/>
    </border>
    <border>
      <left style="thin">
        <color rgb="FF3F3F3F"/>
      </left>
      <right style="thin">
        <color rgb="FF3F3F3F"/>
      </right>
      <top style="thin">
        <color rgb="FF3F3F3F"/>
      </top>
      <bottom style="thin">
        <color rgb="FF3F3F3F"/>
      </bottom>
      <diagonal/>
    </border>
  </borders>
  <cellStyleXfs count="6">
    <xf numFmtId="0" fontId="0" fillId="0" borderId="0"/>
    <xf numFmtId="0" fontId="2" fillId="0" borderId="0"/>
    <xf numFmtId="164" fontId="1" fillId="0" borderId="0" applyFill="0" applyBorder="0" applyAlignment="0" applyProtection="0"/>
    <xf numFmtId="0" fontId="27" fillId="2" borderId="0" applyNumberFormat="0" applyBorder="0" applyAlignment="0" applyProtection="0"/>
    <xf numFmtId="0" fontId="15" fillId="0" borderId="0"/>
    <xf numFmtId="0" fontId="30" fillId="3" borderId="18" applyNumberFormat="0" applyAlignment="0" applyProtection="0"/>
  </cellStyleXfs>
  <cellXfs count="271">
    <xf numFmtId="0" fontId="0" fillId="0" borderId="0" xfId="0"/>
    <xf numFmtId="0" fontId="3" fillId="0" borderId="0" xfId="0" applyFont="1" applyFill="1"/>
    <xf numFmtId="0" fontId="3" fillId="0" borderId="0" xfId="0" applyFont="1" applyFill="1" applyAlignment="1">
      <alignment horizontal="center"/>
    </xf>
    <xf numFmtId="0" fontId="4" fillId="0" borderId="1" xfId="0" applyFont="1" applyFill="1" applyBorder="1" applyAlignment="1">
      <alignment horizontal="center"/>
    </xf>
    <xf numFmtId="0" fontId="4" fillId="0" borderId="2" xfId="0" applyFont="1" applyFill="1" applyBorder="1" applyAlignment="1">
      <alignment horizontal="center"/>
    </xf>
    <xf numFmtId="0" fontId="5" fillId="0" borderId="0" xfId="0" applyFont="1" applyFill="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wrapText="1"/>
    </xf>
    <xf numFmtId="0" fontId="4" fillId="0" borderId="6" xfId="0" applyFont="1" applyFill="1" applyBorder="1" applyAlignment="1">
      <alignment horizontal="center"/>
    </xf>
    <xf numFmtId="0" fontId="5" fillId="0" borderId="7" xfId="0" applyFont="1" applyFill="1" applyBorder="1" applyAlignment="1">
      <alignment wrapText="1"/>
    </xf>
    <xf numFmtId="0" fontId="5" fillId="0" borderId="0" xfId="0" applyFont="1" applyFill="1"/>
    <xf numFmtId="0" fontId="5" fillId="0" borderId="8" xfId="0" applyFont="1" applyFill="1" applyBorder="1" applyAlignment="1">
      <alignment horizontal="center" wrapText="1"/>
    </xf>
    <xf numFmtId="0" fontId="5" fillId="0" borderId="9" xfId="0" applyFont="1" applyFill="1" applyBorder="1" applyAlignment="1">
      <alignment wrapText="1"/>
    </xf>
    <xf numFmtId="0" fontId="5" fillId="0" borderId="9" xfId="0" applyFont="1" applyFill="1" applyBorder="1" applyAlignment="1">
      <alignment horizontal="center" wrapText="1"/>
    </xf>
    <xf numFmtId="0" fontId="5" fillId="0" borderId="0" xfId="0" applyFont="1" applyFill="1" applyAlignment="1">
      <alignment wrapText="1"/>
    </xf>
    <xf numFmtId="0" fontId="5" fillId="0" borderId="9" xfId="0" applyFont="1" applyFill="1" applyBorder="1" applyAlignment="1">
      <alignment horizontal="center"/>
    </xf>
    <xf numFmtId="0" fontId="4" fillId="0" borderId="9" xfId="0" applyFont="1" applyFill="1" applyBorder="1"/>
    <xf numFmtId="0" fontId="4" fillId="0" borderId="9" xfId="0" applyFont="1" applyFill="1" applyBorder="1" applyAlignment="1">
      <alignment horizontal="center"/>
    </xf>
    <xf numFmtId="0" fontId="4" fillId="0" borderId="9" xfId="0" applyFont="1" applyFill="1" applyBorder="1" applyAlignment="1">
      <alignment wrapText="1"/>
    </xf>
    <xf numFmtId="4" fontId="4" fillId="0" borderId="9" xfId="0" applyNumberFormat="1" applyFont="1" applyFill="1" applyBorder="1"/>
    <xf numFmtId="4" fontId="5" fillId="0" borderId="9" xfId="0" applyNumberFormat="1" applyFont="1" applyFill="1" applyBorder="1"/>
    <xf numFmtId="10" fontId="5" fillId="0" borderId="9" xfId="0" applyNumberFormat="1" applyFont="1" applyFill="1" applyBorder="1" applyAlignment="1">
      <alignment wrapText="1"/>
    </xf>
    <xf numFmtId="0" fontId="4" fillId="0" borderId="0" xfId="0" applyFont="1" applyFill="1"/>
    <xf numFmtId="0" fontId="5" fillId="0" borderId="0" xfId="0" applyFont="1" applyFill="1" applyAlignment="1"/>
    <xf numFmtId="0" fontId="4" fillId="0" borderId="11" xfId="0" applyFont="1" applyFill="1" applyBorder="1" applyAlignment="1">
      <alignment wrapText="1"/>
    </xf>
    <xf numFmtId="0" fontId="5" fillId="0" borderId="0" xfId="0" applyFont="1" applyFill="1" applyBorder="1"/>
    <xf numFmtId="0" fontId="5" fillId="0" borderId="0" xfId="0" applyFont="1" applyFill="1" applyBorder="1" applyAlignment="1">
      <alignment horizontal="center" wrapText="1"/>
    </xf>
    <xf numFmtId="0" fontId="4" fillId="0" borderId="0" xfId="0" applyFont="1" applyFill="1" applyBorder="1" applyAlignment="1">
      <alignment horizontal="center"/>
    </xf>
    <xf numFmtId="0" fontId="4" fillId="0" borderId="0" xfId="0" applyFont="1" applyFill="1" applyBorder="1"/>
    <xf numFmtId="0" fontId="5" fillId="0" borderId="0" xfId="0" applyFont="1"/>
    <xf numFmtId="0" fontId="4" fillId="0" borderId="0" xfId="0" applyFont="1"/>
    <xf numFmtId="0" fontId="8" fillId="0" borderId="0" xfId="0" applyFont="1" applyFill="1" applyAlignment="1">
      <alignment horizontal="center"/>
    </xf>
    <xf numFmtId="0" fontId="4" fillId="0" borderId="0" xfId="0" applyFont="1" applyFill="1" applyAlignment="1"/>
    <xf numFmtId="0" fontId="8" fillId="0" borderId="0" xfId="0" applyFont="1" applyFill="1" applyAlignment="1">
      <alignment horizontal="center" wrapText="1"/>
    </xf>
    <xf numFmtId="0" fontId="8" fillId="0" borderId="0" xfId="0" applyFont="1" applyFill="1" applyAlignment="1">
      <alignment wrapText="1"/>
    </xf>
    <xf numFmtId="0" fontId="8" fillId="0" borderId="0" xfId="0" applyFont="1" applyFill="1"/>
    <xf numFmtId="0" fontId="8" fillId="0" borderId="0" xfId="0" applyFont="1" applyFill="1" applyAlignment="1">
      <alignment horizontal="right"/>
    </xf>
    <xf numFmtId="0" fontId="8" fillId="0" borderId="0" xfId="0" applyFont="1" applyFill="1" applyBorder="1"/>
    <xf numFmtId="0" fontId="9" fillId="0" borderId="0" xfId="0" applyFont="1" applyFill="1" applyAlignment="1">
      <alignment horizontal="center"/>
    </xf>
    <xf numFmtId="0" fontId="8" fillId="0" borderId="0" xfId="0" applyNumberFormat="1" applyFont="1" applyFill="1" applyAlignment="1">
      <alignment wrapText="1"/>
    </xf>
    <xf numFmtId="165" fontId="8" fillId="0" borderId="0" xfId="0" applyNumberFormat="1" applyFont="1" applyFill="1" applyAlignment="1">
      <alignment wrapText="1"/>
    </xf>
    <xf numFmtId="165" fontId="8" fillId="0" borderId="0" xfId="0" applyNumberFormat="1" applyFont="1" applyFill="1"/>
    <xf numFmtId="0" fontId="4" fillId="0" borderId="7" xfId="0" applyFont="1" applyFill="1" applyBorder="1" applyAlignment="1"/>
    <xf numFmtId="9" fontId="8" fillId="0" borderId="0" xfId="0" applyNumberFormat="1" applyFont="1" applyFill="1"/>
    <xf numFmtId="0" fontId="4" fillId="0" borderId="12" xfId="0" applyFont="1" applyFill="1" applyBorder="1" applyAlignment="1">
      <alignment horizontal="center" wrapText="1"/>
    </xf>
    <xf numFmtId="0" fontId="4" fillId="0" borderId="0" xfId="0" applyFont="1" applyFill="1" applyAlignment="1">
      <alignment wrapText="1"/>
    </xf>
    <xf numFmtId="0" fontId="5" fillId="0" borderId="0" xfId="0" applyNumberFormat="1" applyFont="1" applyFill="1"/>
    <xf numFmtId="165" fontId="5" fillId="0" borderId="0" xfId="0" applyNumberFormat="1" applyFont="1" applyFill="1"/>
    <xf numFmtId="4" fontId="5" fillId="0" borderId="0" xfId="0" applyNumberFormat="1" applyFont="1" applyFill="1"/>
    <xf numFmtId="0" fontId="4" fillId="0" borderId="0" xfId="0" applyFont="1" applyFill="1" applyAlignment="1">
      <alignment horizontal="center"/>
    </xf>
    <xf numFmtId="165" fontId="4" fillId="0" borderId="0" xfId="0" applyNumberFormat="1" applyFont="1" applyFill="1" applyAlignment="1">
      <alignment wrapText="1"/>
    </xf>
    <xf numFmtId="0" fontId="4" fillId="0" borderId="0" xfId="0" applyNumberFormat="1" applyFont="1" applyFill="1" applyAlignment="1">
      <alignment wrapText="1"/>
    </xf>
    <xf numFmtId="165" fontId="4" fillId="0" borderId="0" xfId="0" applyNumberFormat="1" applyFont="1" applyFill="1"/>
    <xf numFmtId="0" fontId="5" fillId="0" borderId="0" xfId="0" applyFont="1" applyFill="1" applyBorder="1" applyAlignment="1">
      <alignment horizontal="center"/>
    </xf>
    <xf numFmtId="0" fontId="4" fillId="0" borderId="13" xfId="0" applyFont="1" applyFill="1" applyBorder="1" applyAlignment="1">
      <alignment horizontal="center"/>
    </xf>
    <xf numFmtId="0" fontId="4" fillId="0" borderId="7" xfId="0" applyFont="1" applyFill="1" applyBorder="1" applyAlignment="1">
      <alignment horizontal="center"/>
    </xf>
    <xf numFmtId="0" fontId="5" fillId="0" borderId="0" xfId="0" applyFont="1" applyBorder="1" applyAlignment="1">
      <alignment wrapText="1"/>
    </xf>
    <xf numFmtId="0" fontId="5" fillId="0" borderId="0" xfId="0" applyFont="1" applyBorder="1" applyAlignment="1">
      <alignment horizontal="center"/>
    </xf>
    <xf numFmtId="0" fontId="5" fillId="0" borderId="0" xfId="0" applyFont="1" applyAlignment="1">
      <alignment horizontal="center"/>
    </xf>
    <xf numFmtId="0" fontId="5" fillId="0" borderId="0" xfId="0" applyFont="1" applyAlignment="1">
      <alignment wrapText="1"/>
    </xf>
    <xf numFmtId="0" fontId="5" fillId="0" borderId="0" xfId="0" applyNumberFormat="1" applyFont="1"/>
    <xf numFmtId="165" fontId="5" fillId="0" borderId="0" xfId="0" applyNumberFormat="1" applyFont="1"/>
    <xf numFmtId="4" fontId="5" fillId="0" borderId="0" xfId="0" applyNumberFormat="1" applyFont="1"/>
    <xf numFmtId="0" fontId="5" fillId="0" borderId="0" xfId="0" applyFont="1" applyBorder="1"/>
    <xf numFmtId="2" fontId="4" fillId="0" borderId="0" xfId="0" applyNumberFormat="1" applyFont="1" applyFill="1" applyAlignment="1">
      <alignment wrapText="1"/>
    </xf>
    <xf numFmtId="2" fontId="4" fillId="0" borderId="2" xfId="0" applyNumberFormat="1" applyFont="1" applyFill="1" applyBorder="1" applyAlignment="1">
      <alignment horizontal="center" wrapText="1"/>
    </xf>
    <xf numFmtId="2" fontId="4" fillId="0" borderId="6" xfId="0" applyNumberFormat="1" applyFont="1" applyFill="1" applyBorder="1" applyAlignment="1">
      <alignment horizontal="center" wrapText="1"/>
    </xf>
    <xf numFmtId="0" fontId="4" fillId="0" borderId="7" xfId="0" applyFont="1" applyFill="1" applyBorder="1" applyAlignment="1">
      <alignment horizontal="center" wrapText="1"/>
    </xf>
    <xf numFmtId="2" fontId="5" fillId="0" borderId="9" xfId="0" applyNumberFormat="1" applyFont="1" applyFill="1" applyBorder="1" applyAlignment="1">
      <alignment wrapText="1"/>
    </xf>
    <xf numFmtId="0" fontId="3" fillId="0" borderId="9" xfId="0" applyFont="1" applyFill="1" applyBorder="1" applyAlignment="1">
      <alignment horizontal="center" wrapText="1"/>
    </xf>
    <xf numFmtId="3" fontId="3" fillId="0" borderId="9" xfId="0" applyNumberFormat="1" applyFont="1" applyFill="1" applyBorder="1" applyAlignment="1">
      <alignment horizontal="center" wrapText="1"/>
    </xf>
    <xf numFmtId="2" fontId="4" fillId="0" borderId="11" xfId="0" applyNumberFormat="1" applyFont="1" applyFill="1" applyBorder="1" applyAlignment="1">
      <alignment wrapText="1"/>
    </xf>
    <xf numFmtId="0" fontId="10" fillId="0" borderId="11" xfId="0" applyFont="1" applyFill="1" applyBorder="1" applyAlignment="1">
      <alignment horizontal="center" wrapText="1"/>
    </xf>
    <xf numFmtId="3" fontId="10" fillId="0" borderId="11" xfId="0" applyNumberFormat="1" applyFont="1" applyFill="1" applyBorder="1" applyAlignment="1">
      <alignment horizontal="center" wrapText="1"/>
    </xf>
    <xf numFmtId="0" fontId="4" fillId="0" borderId="11" xfId="0" applyFont="1" applyFill="1" applyBorder="1" applyAlignment="1">
      <alignment horizontal="center" wrapText="1"/>
    </xf>
    <xf numFmtId="165" fontId="10" fillId="0" borderId="11" xfId="0" applyNumberFormat="1" applyFont="1" applyFill="1" applyBorder="1"/>
    <xf numFmtId="0" fontId="3" fillId="0" borderId="11" xfId="0" applyNumberFormat="1" applyFont="1" applyFill="1" applyBorder="1" applyAlignment="1">
      <alignment wrapText="1"/>
    </xf>
    <xf numFmtId="0" fontId="3" fillId="0" borderId="9" xfId="0" applyFont="1" applyFill="1" applyBorder="1"/>
    <xf numFmtId="0" fontId="14" fillId="0" borderId="0" xfId="0" applyFont="1" applyFill="1"/>
    <xf numFmtId="0" fontId="5" fillId="0" borderId="15" xfId="0" applyFont="1" applyFill="1" applyBorder="1" applyAlignment="1">
      <alignment wrapText="1"/>
    </xf>
    <xf numFmtId="0" fontId="3" fillId="0" borderId="10" xfId="0" applyFont="1" applyFill="1" applyBorder="1"/>
    <xf numFmtId="2" fontId="5" fillId="0" borderId="0" xfId="0" applyNumberFormat="1" applyFont="1" applyBorder="1" applyAlignment="1">
      <alignment wrapText="1"/>
    </xf>
    <xf numFmtId="4" fontId="5" fillId="0" borderId="0" xfId="0" applyNumberFormat="1" applyFont="1" applyBorder="1" applyAlignment="1">
      <alignment wrapText="1"/>
    </xf>
    <xf numFmtId="0" fontId="5" fillId="0" borderId="0" xfId="0" applyFont="1" applyBorder="1" applyAlignment="1">
      <alignment horizontal="right"/>
    </xf>
    <xf numFmtId="0" fontId="4" fillId="0" borderId="0" xfId="0" applyFont="1" applyAlignment="1"/>
    <xf numFmtId="164" fontId="4" fillId="0" borderId="0" xfId="0" applyNumberFormat="1" applyFont="1" applyAlignment="1">
      <alignment horizontal="center"/>
    </xf>
    <xf numFmtId="0" fontId="4" fillId="0" borderId="0" xfId="0" applyFont="1" applyAlignment="1">
      <alignment horizontal="right"/>
    </xf>
    <xf numFmtId="0" fontId="4" fillId="0" borderId="0" xfId="0" applyFont="1" applyBorder="1"/>
    <xf numFmtId="0" fontId="8" fillId="0" borderId="0" xfId="0" applyFont="1" applyAlignment="1">
      <alignment wrapText="1"/>
    </xf>
    <xf numFmtId="0" fontId="8" fillId="0" borderId="0" xfId="0" applyFont="1" applyAlignment="1">
      <alignment horizontal="center"/>
    </xf>
    <xf numFmtId="0" fontId="8" fillId="0" borderId="0" xfId="0" applyFont="1" applyAlignment="1">
      <alignment horizontal="center" wrapText="1"/>
    </xf>
    <xf numFmtId="164" fontId="8" fillId="0" borderId="0" xfId="0" applyNumberFormat="1" applyFont="1"/>
    <xf numFmtId="0" fontId="8" fillId="0" borderId="0" xfId="0" applyFont="1"/>
    <xf numFmtId="0" fontId="8" fillId="0" borderId="0" xfId="0" applyFont="1" applyAlignment="1">
      <alignment horizontal="right"/>
    </xf>
    <xf numFmtId="0" fontId="8" fillId="0" borderId="0" xfId="0" applyFont="1" applyBorder="1"/>
    <xf numFmtId="0" fontId="16" fillId="0" borderId="0" xfId="0" applyFont="1" applyAlignment="1">
      <alignment wrapText="1"/>
    </xf>
    <xf numFmtId="0" fontId="7" fillId="0" borderId="0" xfId="0" applyFont="1" applyFill="1" applyBorder="1" applyAlignment="1">
      <alignment horizontal="center" wrapText="1"/>
    </xf>
    <xf numFmtId="2" fontId="7" fillId="0" borderId="0" xfId="0" applyNumberFormat="1" applyFont="1" applyBorder="1" applyAlignment="1">
      <alignment wrapText="1"/>
    </xf>
    <xf numFmtId="0" fontId="7" fillId="0" borderId="0" xfId="0" applyFont="1" applyBorder="1" applyAlignment="1">
      <alignment wrapText="1"/>
    </xf>
    <xf numFmtId="4" fontId="7" fillId="0" borderId="0" xfId="0" applyNumberFormat="1" applyFont="1" applyBorder="1" applyAlignment="1">
      <alignment wrapText="1"/>
    </xf>
    <xf numFmtId="0" fontId="7" fillId="0" borderId="0" xfId="0" applyFont="1" applyBorder="1" applyAlignment="1">
      <alignment horizontal="right"/>
    </xf>
    <xf numFmtId="0" fontId="8" fillId="0" borderId="0" xfId="0" applyFont="1" applyAlignment="1">
      <alignment horizontal="left"/>
    </xf>
    <xf numFmtId="0" fontId="5" fillId="0" borderId="14" xfId="0" applyFont="1" applyFill="1" applyBorder="1" applyAlignment="1">
      <alignment horizontal="center" wrapText="1"/>
    </xf>
    <xf numFmtId="2" fontId="5" fillId="0" borderId="15" xfId="0" applyNumberFormat="1" applyFont="1" applyFill="1" applyBorder="1" applyAlignment="1">
      <alignment wrapText="1"/>
    </xf>
    <xf numFmtId="0" fontId="3" fillId="0" borderId="15" xfId="0" applyFont="1" applyFill="1" applyBorder="1" applyAlignment="1">
      <alignment horizontal="center" wrapText="1"/>
    </xf>
    <xf numFmtId="3" fontId="3" fillId="0" borderId="15" xfId="0" applyNumberFormat="1" applyFont="1" applyFill="1" applyBorder="1" applyAlignment="1">
      <alignment horizontal="center" wrapText="1"/>
    </xf>
    <xf numFmtId="0" fontId="5" fillId="0" borderId="15" xfId="0" applyFont="1" applyFill="1" applyBorder="1" applyAlignment="1">
      <alignment horizontal="center" wrapText="1"/>
    </xf>
    <xf numFmtId="165" fontId="3" fillId="0" borderId="15" xfId="0" applyNumberFormat="1" applyFont="1" applyFill="1" applyBorder="1"/>
    <xf numFmtId="0" fontId="3" fillId="0" borderId="15" xfId="0" applyNumberFormat="1" applyFont="1" applyFill="1" applyBorder="1" applyAlignment="1">
      <alignment wrapText="1"/>
    </xf>
    <xf numFmtId="0" fontId="5" fillId="0" borderId="13" xfId="0" applyFont="1" applyFill="1" applyBorder="1" applyAlignment="1">
      <alignment horizontal="center" wrapText="1"/>
    </xf>
    <xf numFmtId="2" fontId="5" fillId="0" borderId="7" xfId="0" applyNumberFormat="1" applyFont="1" applyFill="1" applyBorder="1" applyAlignment="1">
      <alignment wrapText="1"/>
    </xf>
    <xf numFmtId="0" fontId="3" fillId="0" borderId="7" xfId="0" applyFont="1" applyFill="1" applyBorder="1" applyAlignment="1">
      <alignment horizontal="center" wrapText="1"/>
    </xf>
    <xf numFmtId="3" fontId="3" fillId="0" borderId="7" xfId="0" applyNumberFormat="1" applyFont="1" applyFill="1" applyBorder="1" applyAlignment="1">
      <alignment horizontal="center" wrapText="1"/>
    </xf>
    <xf numFmtId="12" fontId="5" fillId="0" borderId="9" xfId="0" applyNumberFormat="1" applyFont="1" applyFill="1" applyBorder="1" applyAlignment="1">
      <alignment wrapText="1"/>
    </xf>
    <xf numFmtId="0" fontId="4" fillId="0" borderId="0" xfId="0" applyFont="1" applyFill="1" applyBorder="1" applyAlignment="1">
      <alignment wrapText="1"/>
    </xf>
    <xf numFmtId="4" fontId="4" fillId="0" borderId="0" xfId="0" applyNumberFormat="1" applyFont="1" applyFill="1" applyBorder="1"/>
    <xf numFmtId="0" fontId="6" fillId="0" borderId="0" xfId="0" applyFont="1" applyAlignment="1">
      <alignment horizontal="center" wrapText="1"/>
    </xf>
    <xf numFmtId="0" fontId="18" fillId="0" borderId="0" xfId="0" applyFont="1" applyFill="1" applyAlignment="1">
      <alignment wrapText="1"/>
    </xf>
    <xf numFmtId="0" fontId="6" fillId="0" borderId="0" xfId="0" applyFont="1" applyFill="1" applyAlignment="1">
      <alignment horizontal="center" wrapText="1"/>
    </xf>
    <xf numFmtId="0" fontId="12" fillId="0" borderId="0" xfId="0" applyFont="1" applyFill="1" applyAlignment="1"/>
    <xf numFmtId="0" fontId="6" fillId="0" borderId="0" xfId="0" applyFont="1" applyFill="1" applyAlignment="1"/>
    <xf numFmtId="0" fontId="6" fillId="0" borderId="0" xfId="0" applyFont="1" applyAlignment="1">
      <alignment horizontal="center"/>
    </xf>
    <xf numFmtId="0" fontId="6" fillId="0" borderId="0" xfId="0" applyFont="1" applyBorder="1" applyAlignment="1">
      <alignment wrapText="1"/>
    </xf>
    <xf numFmtId="0" fontId="6" fillId="0" borderId="0" xfId="0" applyFont="1" applyBorder="1" applyAlignment="1">
      <alignment horizontal="center" wrapText="1"/>
    </xf>
    <xf numFmtId="0" fontId="5" fillId="0" borderId="0" xfId="0" applyFont="1" applyBorder="1" applyAlignment="1">
      <alignment horizontal="center" wrapText="1"/>
    </xf>
    <xf numFmtId="0" fontId="4" fillId="0" borderId="0" xfId="0" applyFont="1" applyBorder="1" applyAlignment="1">
      <alignment horizontal="center"/>
    </xf>
    <xf numFmtId="0" fontId="7" fillId="0" borderId="0" xfId="0" applyFont="1" applyFill="1" applyAlignment="1">
      <alignment horizontal="center" wrapText="1"/>
    </xf>
    <xf numFmtId="0" fontId="5" fillId="0" borderId="0" xfId="0" applyFont="1" applyFill="1" applyAlignment="1">
      <alignment horizontal="center" wrapText="1"/>
    </xf>
    <xf numFmtId="4" fontId="5" fillId="0" borderId="0" xfId="0" applyNumberFormat="1" applyFont="1" applyFill="1" applyBorder="1"/>
    <xf numFmtId="10" fontId="5" fillId="0" borderId="0" xfId="0" applyNumberFormat="1" applyFont="1" applyFill="1" applyBorder="1" applyAlignment="1">
      <alignment wrapText="1"/>
    </xf>
    <xf numFmtId="0" fontId="18" fillId="0" borderId="0" xfId="0" applyFont="1" applyAlignment="1">
      <alignment wrapText="1"/>
    </xf>
    <xf numFmtId="3" fontId="6" fillId="0" borderId="9" xfId="0" applyNumberFormat="1" applyFont="1" applyFill="1" applyBorder="1" applyAlignment="1">
      <alignment wrapText="1"/>
    </xf>
    <xf numFmtId="3" fontId="6" fillId="0" borderId="0" xfId="0" applyNumberFormat="1" applyFont="1" applyFill="1" applyBorder="1" applyAlignment="1">
      <alignment wrapText="1"/>
    </xf>
    <xf numFmtId="0" fontId="20" fillId="0" borderId="9" xfId="0" applyFont="1" applyFill="1" applyBorder="1"/>
    <xf numFmtId="0" fontId="20" fillId="0" borderId="0" xfId="0" applyFont="1" applyFill="1" applyAlignment="1">
      <alignment horizontal="center"/>
    </xf>
    <xf numFmtId="0" fontId="15" fillId="0" borderId="0" xfId="0" applyFont="1"/>
    <xf numFmtId="165" fontId="3" fillId="0" borderId="9" xfId="0" applyNumberFormat="1" applyFont="1" applyFill="1" applyBorder="1"/>
    <xf numFmtId="0" fontId="3" fillId="0" borderId="9" xfId="0" applyNumberFormat="1" applyFont="1" applyFill="1" applyBorder="1" applyAlignment="1">
      <alignment wrapText="1"/>
    </xf>
    <xf numFmtId="0" fontId="3" fillId="0" borderId="4" xfId="0" applyFont="1" applyFill="1" applyBorder="1" applyAlignment="1">
      <alignment horizontal="center" wrapText="1"/>
    </xf>
    <xf numFmtId="3" fontId="3" fillId="0" borderId="4" xfId="0" applyNumberFormat="1" applyFont="1" applyFill="1" applyBorder="1" applyAlignment="1">
      <alignment horizontal="center" wrapText="1"/>
    </xf>
    <xf numFmtId="0" fontId="4" fillId="0" borderId="16" xfId="0" applyFont="1" applyFill="1" applyBorder="1" applyAlignment="1">
      <alignment horizontal="center"/>
    </xf>
    <xf numFmtId="3" fontId="4" fillId="0" borderId="16" xfId="0" applyNumberFormat="1" applyFont="1" applyFill="1" applyBorder="1" applyAlignment="1">
      <alignment horizontal="center"/>
    </xf>
    <xf numFmtId="0" fontId="4" fillId="0" borderId="16" xfId="0" applyFont="1" applyFill="1" applyBorder="1" applyAlignment="1">
      <alignment horizontal="center" wrapText="1"/>
    </xf>
    <xf numFmtId="4" fontId="4" fillId="0" borderId="16" xfId="0" applyNumberFormat="1" applyFont="1" applyFill="1" applyBorder="1" applyAlignment="1">
      <alignment horizontal="center"/>
    </xf>
    <xf numFmtId="0" fontId="8" fillId="0" borderId="16" xfId="0" applyFont="1" applyBorder="1" applyAlignment="1">
      <alignment horizontal="center"/>
    </xf>
    <xf numFmtId="0" fontId="21" fillId="0" borderId="16" xfId="0" applyFont="1" applyBorder="1" applyAlignment="1">
      <alignment wrapText="1"/>
    </xf>
    <xf numFmtId="0" fontId="8" fillId="0" borderId="16" xfId="0" applyFont="1" applyBorder="1" applyAlignment="1">
      <alignment wrapText="1"/>
    </xf>
    <xf numFmtId="0" fontId="8" fillId="0" borderId="16" xfId="0" applyFont="1" applyBorder="1"/>
    <xf numFmtId="0" fontId="6" fillId="0" borderId="16" xfId="0" applyFont="1" applyBorder="1" applyAlignment="1">
      <alignment horizontal="center"/>
    </xf>
    <xf numFmtId="0" fontId="6" fillId="0" borderId="16" xfId="0" applyFont="1" applyBorder="1" applyAlignment="1">
      <alignment wrapText="1"/>
    </xf>
    <xf numFmtId="0" fontId="6" fillId="0" borderId="16" xfId="0" applyFont="1" applyBorder="1" applyAlignment="1">
      <alignment horizontal="center" wrapText="1"/>
    </xf>
    <xf numFmtId="0" fontId="6" fillId="0" borderId="16" xfId="0" applyFont="1" applyBorder="1"/>
    <xf numFmtId="165" fontId="3" fillId="0" borderId="16" xfId="0" applyNumberFormat="1" applyFont="1" applyFill="1" applyBorder="1"/>
    <xf numFmtId="0" fontId="3" fillId="0" borderId="16" xfId="0" applyNumberFormat="1" applyFont="1" applyFill="1" applyBorder="1" applyAlignment="1">
      <alignment wrapText="1"/>
    </xf>
    <xf numFmtId="0" fontId="5" fillId="0" borderId="16" xfId="0" applyFont="1" applyFill="1" applyBorder="1" applyAlignment="1">
      <alignment horizontal="center" wrapText="1"/>
    </xf>
    <xf numFmtId="0" fontId="6" fillId="0" borderId="16" xfId="0" applyFont="1" applyFill="1" applyBorder="1" applyAlignment="1">
      <alignment wrapText="1"/>
    </xf>
    <xf numFmtId="0" fontId="5" fillId="0" borderId="16" xfId="0" applyFont="1" applyFill="1" applyBorder="1" applyAlignment="1">
      <alignment horizontal="center"/>
    </xf>
    <xf numFmtId="3" fontId="4" fillId="0" borderId="16" xfId="0" applyNumberFormat="1" applyFont="1" applyFill="1" applyBorder="1" applyAlignment="1">
      <alignment horizontal="center" wrapText="1"/>
    </xf>
    <xf numFmtId="0" fontId="5" fillId="0" borderId="16" xfId="1" applyFont="1" applyFill="1" applyBorder="1" applyAlignment="1">
      <alignment wrapText="1"/>
    </xf>
    <xf numFmtId="0" fontId="5" fillId="0" borderId="16" xfId="1" applyFont="1" applyFill="1" applyBorder="1" applyAlignment="1">
      <alignment horizontal="left" wrapText="1"/>
    </xf>
    <xf numFmtId="0" fontId="4" fillId="0" borderId="16" xfId="0" applyFont="1" applyFill="1" applyBorder="1" applyAlignment="1">
      <alignment wrapText="1"/>
    </xf>
    <xf numFmtId="0" fontId="5" fillId="0" borderId="16" xfId="0" applyFont="1" applyFill="1" applyBorder="1" applyAlignment="1">
      <alignment wrapText="1"/>
    </xf>
    <xf numFmtId="3" fontId="5" fillId="0" borderId="16" xfId="0" applyNumberFormat="1" applyFont="1" applyFill="1" applyBorder="1" applyAlignment="1">
      <alignment horizontal="center" wrapText="1"/>
    </xf>
    <xf numFmtId="3" fontId="5" fillId="0" borderId="16" xfId="0" applyNumberFormat="1" applyFont="1" applyFill="1" applyBorder="1" applyAlignment="1">
      <alignment horizontal="center"/>
    </xf>
    <xf numFmtId="0" fontId="5" fillId="0" borderId="16" xfId="0" applyFont="1" applyFill="1" applyBorder="1"/>
    <xf numFmtId="0" fontId="4" fillId="0" borderId="16" xfId="0" applyFont="1" applyFill="1" applyBorder="1"/>
    <xf numFmtId="4" fontId="4" fillId="0" borderId="16" xfId="0" applyNumberFormat="1" applyFont="1" applyFill="1" applyBorder="1"/>
    <xf numFmtId="3" fontId="12" fillId="0" borderId="16" xfId="0" applyNumberFormat="1" applyFont="1" applyFill="1" applyBorder="1" applyAlignment="1">
      <alignment horizontal="center"/>
    </xf>
    <xf numFmtId="3" fontId="6" fillId="0" borderId="16" xfId="0" applyNumberFormat="1" applyFont="1" applyFill="1" applyBorder="1" applyAlignment="1">
      <alignment horizontal="center"/>
    </xf>
    <xf numFmtId="0" fontId="5" fillId="0" borderId="16" xfId="0" applyFont="1" applyBorder="1" applyAlignment="1">
      <alignment horizontal="center" wrapText="1"/>
    </xf>
    <xf numFmtId="0" fontId="5" fillId="0" borderId="16" xfId="0" applyFont="1" applyBorder="1" applyAlignment="1">
      <alignment horizontal="center"/>
    </xf>
    <xf numFmtId="0" fontId="5" fillId="0" borderId="16" xfId="0" applyFont="1" applyBorder="1"/>
    <xf numFmtId="4" fontId="5" fillId="0" borderId="16" xfId="0" applyNumberFormat="1" applyFont="1" applyFill="1" applyBorder="1"/>
    <xf numFmtId="0" fontId="4" fillId="0" borderId="16" xfId="0" applyFont="1" applyFill="1" applyBorder="1" applyAlignment="1"/>
    <xf numFmtId="3" fontId="6" fillId="0" borderId="16" xfId="0" applyNumberFormat="1" applyFont="1" applyFill="1" applyBorder="1" applyAlignment="1">
      <alignment wrapText="1"/>
    </xf>
    <xf numFmtId="10" fontId="5" fillId="0" borderId="16" xfId="0" applyNumberFormat="1" applyFont="1" applyFill="1" applyBorder="1" applyAlignment="1">
      <alignment wrapText="1"/>
    </xf>
    <xf numFmtId="3" fontId="6" fillId="0" borderId="16" xfId="0" applyNumberFormat="1" applyFont="1" applyFill="1" applyBorder="1" applyAlignment="1">
      <alignment horizontal="center" wrapText="1"/>
    </xf>
    <xf numFmtId="0" fontId="12" fillId="0" borderId="16" xfId="0" applyFont="1" applyFill="1" applyBorder="1" applyAlignment="1">
      <alignment wrapText="1"/>
    </xf>
    <xf numFmtId="0" fontId="5" fillId="0" borderId="16" xfId="0" applyNumberFormat="1" applyFont="1" applyFill="1" applyBorder="1" applyAlignment="1">
      <alignment horizontal="left" wrapText="1"/>
    </xf>
    <xf numFmtId="0" fontId="5" fillId="0" borderId="16" xfId="0" applyFont="1" applyFill="1" applyBorder="1" applyAlignment="1">
      <alignment horizontal="left" wrapText="1"/>
    </xf>
    <xf numFmtId="0" fontId="5" fillId="0" borderId="16" xfId="0" applyFont="1" applyFill="1" applyBorder="1" applyAlignment="1">
      <alignment horizontal="left"/>
    </xf>
    <xf numFmtId="4" fontId="5" fillId="0" borderId="16" xfId="0" applyNumberFormat="1" applyFont="1" applyFill="1" applyBorder="1" applyAlignment="1">
      <alignment horizontal="center"/>
    </xf>
    <xf numFmtId="0" fontId="5" fillId="0" borderId="16" xfId="0" applyFont="1" applyFill="1" applyBorder="1" applyAlignment="1">
      <alignment horizontal="left" vertical="center" wrapText="1"/>
    </xf>
    <xf numFmtId="164" fontId="6" fillId="0" borderId="16" xfId="2" applyFont="1" applyFill="1" applyBorder="1" applyAlignment="1">
      <alignment wrapText="1"/>
    </xf>
    <xf numFmtId="3" fontId="6" fillId="0" borderId="16" xfId="0" applyNumberFormat="1" applyFont="1" applyFill="1" applyBorder="1" applyAlignment="1"/>
    <xf numFmtId="0" fontId="5" fillId="0" borderId="16" xfId="0" applyFont="1" applyFill="1" applyBorder="1" applyAlignment="1"/>
    <xf numFmtId="0" fontId="11" fillId="0" borderId="16" xfId="0" applyFont="1" applyFill="1" applyBorder="1" applyAlignment="1">
      <alignment wrapText="1"/>
    </xf>
    <xf numFmtId="168" fontId="5" fillId="0" borderId="16" xfId="0" applyNumberFormat="1" applyFont="1" applyFill="1" applyBorder="1" applyAlignment="1"/>
    <xf numFmtId="49" fontId="4" fillId="0" borderId="16" xfId="0" applyNumberFormat="1" applyFont="1" applyFill="1" applyBorder="1" applyAlignment="1"/>
    <xf numFmtId="0" fontId="9" fillId="0" borderId="0" xfId="0" applyFont="1" applyAlignment="1">
      <alignment horizontal="center"/>
    </xf>
    <xf numFmtId="0" fontId="5" fillId="0" borderId="0" xfId="0" applyFont="1" applyFill="1" applyBorder="1" applyAlignment="1">
      <alignment wrapText="1"/>
    </xf>
    <xf numFmtId="0" fontId="5" fillId="0" borderId="3" xfId="0" applyFont="1" applyFill="1" applyBorder="1" applyAlignment="1">
      <alignment horizontal="center" wrapText="1"/>
    </xf>
    <xf numFmtId="0" fontId="5" fillId="0" borderId="4" xfId="0" applyFont="1" applyFill="1" applyBorder="1" applyAlignment="1">
      <alignment wrapText="1"/>
    </xf>
    <xf numFmtId="0" fontId="3" fillId="0" borderId="4" xfId="0" applyNumberFormat="1" applyFont="1" applyFill="1" applyBorder="1" applyAlignment="1">
      <alignment wrapText="1"/>
    </xf>
    <xf numFmtId="165" fontId="10" fillId="0" borderId="16" xfId="0" applyNumberFormat="1" applyFont="1" applyFill="1" applyBorder="1"/>
    <xf numFmtId="0" fontId="10" fillId="0" borderId="16" xfId="0" applyNumberFormat="1" applyFont="1" applyFill="1" applyBorder="1" applyAlignment="1">
      <alignment wrapText="1"/>
    </xf>
    <xf numFmtId="0" fontId="22" fillId="0" borderId="0" xfId="0" applyFont="1"/>
    <xf numFmtId="0" fontId="0" fillId="0" borderId="0" xfId="0" applyFont="1"/>
    <xf numFmtId="3" fontId="12" fillId="0" borderId="16" xfId="0" applyNumberFormat="1" applyFont="1" applyFill="1" applyBorder="1" applyAlignment="1"/>
    <xf numFmtId="3" fontId="12" fillId="0" borderId="16" xfId="0" applyNumberFormat="1" applyFont="1" applyFill="1" applyBorder="1" applyAlignment="1">
      <alignment horizontal="center" wrapText="1"/>
    </xf>
    <xf numFmtId="0" fontId="24" fillId="0" borderId="9" xfId="0" applyFont="1" applyFill="1" applyBorder="1" applyAlignment="1">
      <alignment horizontal="center" wrapText="1"/>
    </xf>
    <xf numFmtId="0" fontId="23" fillId="0" borderId="9" xfId="0" applyFont="1" applyFill="1" applyBorder="1" applyAlignment="1">
      <alignment wrapText="1"/>
    </xf>
    <xf numFmtId="0" fontId="24" fillId="0" borderId="9" xfId="0" applyNumberFormat="1" applyFont="1" applyFill="1" applyBorder="1" applyAlignment="1">
      <alignment wrapText="1"/>
    </xf>
    <xf numFmtId="0" fontId="25" fillId="0" borderId="0" xfId="0" applyFont="1"/>
    <xf numFmtId="0" fontId="23" fillId="0" borderId="16" xfId="0" applyFont="1" applyFill="1" applyBorder="1" applyAlignment="1">
      <alignment horizontal="center" wrapText="1"/>
    </xf>
    <xf numFmtId="0" fontId="23" fillId="0" borderId="16" xfId="1" applyFont="1" applyFill="1" applyBorder="1" applyAlignment="1">
      <alignment wrapText="1"/>
    </xf>
    <xf numFmtId="0" fontId="23" fillId="0" borderId="16" xfId="1" applyFont="1" applyFill="1" applyBorder="1" applyAlignment="1">
      <alignment horizontal="left" wrapText="1"/>
    </xf>
    <xf numFmtId="165" fontId="24" fillId="0" borderId="16" xfId="0" applyNumberFormat="1" applyFont="1" applyFill="1" applyBorder="1"/>
    <xf numFmtId="0" fontId="24" fillId="0" borderId="16" xfId="0" applyNumberFormat="1" applyFont="1" applyFill="1" applyBorder="1" applyAlignment="1">
      <alignment wrapText="1"/>
    </xf>
    <xf numFmtId="0" fontId="4" fillId="0" borderId="16" xfId="1" applyFont="1" applyFill="1" applyBorder="1" applyAlignment="1">
      <alignment wrapText="1"/>
    </xf>
    <xf numFmtId="0" fontId="4" fillId="0" borderId="16" xfId="1" applyFont="1" applyFill="1" applyBorder="1" applyAlignment="1">
      <alignment horizontal="left" wrapText="1"/>
    </xf>
    <xf numFmtId="0" fontId="5" fillId="0" borderId="4" xfId="0" applyFont="1" applyFill="1" applyBorder="1" applyAlignment="1">
      <alignment horizontal="center" wrapText="1"/>
    </xf>
    <xf numFmtId="0" fontId="6" fillId="0" borderId="16" xfId="0" applyNumberFormat="1" applyFont="1" applyFill="1" applyBorder="1" applyAlignment="1">
      <alignment wrapText="1"/>
    </xf>
    <xf numFmtId="2" fontId="5" fillId="0" borderId="4" xfId="0" applyNumberFormat="1" applyFont="1" applyFill="1" applyBorder="1" applyAlignment="1">
      <alignment wrapText="1"/>
    </xf>
    <xf numFmtId="0" fontId="26" fillId="0" borderId="16" xfId="0" applyFont="1" applyFill="1" applyBorder="1" applyAlignment="1">
      <alignment horizontal="center" wrapText="1"/>
    </xf>
    <xf numFmtId="0" fontId="0" fillId="0" borderId="0" xfId="0"/>
    <xf numFmtId="0" fontId="0" fillId="0" borderId="0" xfId="0" applyFill="1"/>
    <xf numFmtId="0" fontId="6" fillId="0" borderId="16" xfId="0" applyFont="1" applyFill="1" applyBorder="1" applyAlignment="1">
      <alignment horizontal="justify" wrapText="1"/>
    </xf>
    <xf numFmtId="0" fontId="13" fillId="0" borderId="16" xfId="0" applyFont="1" applyBorder="1" applyAlignment="1"/>
    <xf numFmtId="165" fontId="5" fillId="0" borderId="16" xfId="0" applyNumberFormat="1" applyFont="1" applyFill="1" applyBorder="1"/>
    <xf numFmtId="0" fontId="5" fillId="0" borderId="16" xfId="0" applyNumberFormat="1" applyFont="1" applyBorder="1" applyAlignment="1">
      <alignment wrapText="1"/>
    </xf>
    <xf numFmtId="0" fontId="5" fillId="0" borderId="16" xfId="0" applyNumberFormat="1" applyFont="1" applyBorder="1"/>
    <xf numFmtId="165" fontId="5" fillId="0" borderId="16" xfId="0" applyNumberFormat="1" applyFont="1" applyBorder="1"/>
    <xf numFmtId="0" fontId="12" fillId="0" borderId="16" xfId="0" applyFont="1" applyFill="1" applyBorder="1" applyAlignment="1">
      <alignment horizontal="justify" wrapText="1"/>
    </xf>
    <xf numFmtId="0" fontId="5" fillId="0" borderId="16" xfId="0" applyFont="1" applyBorder="1" applyAlignment="1">
      <alignment wrapText="1"/>
    </xf>
    <xf numFmtId="0" fontId="5" fillId="0" borderId="16" xfId="0" applyFont="1" applyFill="1" applyBorder="1" applyAlignment="1">
      <alignment horizontal="justify" wrapText="1"/>
    </xf>
    <xf numFmtId="0" fontId="12" fillId="0" borderId="16" xfId="0" applyFont="1" applyFill="1" applyBorder="1" applyAlignment="1">
      <alignment horizontal="center"/>
    </xf>
    <xf numFmtId="0" fontId="4" fillId="0" borderId="16" xfId="0" applyNumberFormat="1" applyFont="1" applyFill="1" applyBorder="1" applyAlignment="1">
      <alignment horizontal="center"/>
    </xf>
    <xf numFmtId="165" fontId="4" fillId="0" borderId="16" xfId="0" applyNumberFormat="1" applyFont="1" applyFill="1" applyBorder="1" applyAlignment="1">
      <alignment horizontal="center"/>
    </xf>
    <xf numFmtId="0" fontId="6" fillId="0" borderId="16" xfId="0" applyFont="1" applyFill="1" applyBorder="1" applyAlignment="1">
      <alignment horizontal="center"/>
    </xf>
    <xf numFmtId="0" fontId="4" fillId="0" borderId="16" xfId="0" applyFont="1" applyFill="1" applyBorder="1" applyAlignment="1">
      <alignment horizontal="left"/>
    </xf>
    <xf numFmtId="0" fontId="4" fillId="0" borderId="16" xfId="0" applyFont="1" applyFill="1" applyBorder="1" applyAlignment="1">
      <alignment horizontal="left" wrapText="1"/>
    </xf>
    <xf numFmtId="0" fontId="6" fillId="0" borderId="16" xfId="0" applyFont="1" applyFill="1" applyBorder="1" applyAlignment="1">
      <alignment horizontal="center" wrapText="1"/>
    </xf>
    <xf numFmtId="1" fontId="5" fillId="0" borderId="16" xfId="0" applyNumberFormat="1" applyFont="1" applyFill="1" applyBorder="1" applyAlignment="1">
      <alignment horizontal="center" wrapText="1"/>
    </xf>
    <xf numFmtId="0" fontId="5" fillId="0" borderId="16" xfId="0" applyNumberFormat="1" applyFont="1" applyFill="1" applyBorder="1" applyAlignment="1">
      <alignment wrapText="1"/>
    </xf>
    <xf numFmtId="0" fontId="6" fillId="0" borderId="16" xfId="0" applyFont="1" applyFill="1" applyBorder="1" applyAlignment="1">
      <alignment horizontal="left" wrapText="1"/>
    </xf>
    <xf numFmtId="0" fontId="12" fillId="0" borderId="16" xfId="0" applyFont="1" applyBorder="1" applyAlignment="1">
      <alignment horizontal="center"/>
    </xf>
    <xf numFmtId="0" fontId="4" fillId="0" borderId="16" xfId="0" applyFont="1" applyFill="1" applyBorder="1" applyAlignment="1">
      <alignment horizontal="justify" wrapText="1"/>
    </xf>
    <xf numFmtId="0" fontId="6" fillId="0" borderId="16" xfId="0" applyFont="1" applyFill="1" applyBorder="1" applyAlignment="1"/>
    <xf numFmtId="0" fontId="5" fillId="0" borderId="16" xfId="0" applyNumberFormat="1" applyFont="1" applyFill="1" applyBorder="1"/>
    <xf numFmtId="0" fontId="13" fillId="0" borderId="16" xfId="0" applyFont="1" applyFill="1" applyBorder="1" applyAlignment="1">
      <alignment wrapText="1"/>
    </xf>
    <xf numFmtId="0" fontId="13" fillId="0" borderId="16" xfId="0" applyFont="1" applyFill="1" applyBorder="1" applyAlignment="1"/>
    <xf numFmtId="0" fontId="4" fillId="0" borderId="16" xfId="0" applyFont="1" applyBorder="1" applyAlignment="1">
      <alignment horizontal="center"/>
    </xf>
    <xf numFmtId="0" fontId="17" fillId="0" borderId="16" xfId="0" applyFont="1" applyFill="1" applyBorder="1"/>
    <xf numFmtId="0" fontId="6" fillId="0" borderId="16" xfId="0" applyFont="1" applyFill="1" applyBorder="1"/>
    <xf numFmtId="3" fontId="5" fillId="0" borderId="16" xfId="0" applyNumberFormat="1" applyFont="1" applyFill="1" applyBorder="1" applyAlignment="1">
      <alignment wrapText="1"/>
    </xf>
    <xf numFmtId="0" fontId="6" fillId="0" borderId="16" xfId="0" applyNumberFormat="1" applyFont="1" applyFill="1" applyBorder="1" applyAlignment="1">
      <alignment horizontal="left" wrapText="1"/>
    </xf>
    <xf numFmtId="0" fontId="6" fillId="0" borderId="16" xfId="0" applyFont="1" applyBorder="1" applyAlignment="1">
      <alignment horizontal="left" wrapText="1"/>
    </xf>
    <xf numFmtId="0" fontId="6" fillId="0" borderId="16" xfId="0" applyFont="1" applyFill="1" applyBorder="1" applyAlignment="1">
      <alignment horizontal="left"/>
    </xf>
    <xf numFmtId="3" fontId="4" fillId="0" borderId="16" xfId="0" applyNumberFormat="1" applyFont="1" applyFill="1" applyBorder="1" applyAlignment="1">
      <alignment wrapText="1"/>
    </xf>
    <xf numFmtId="0" fontId="6" fillId="0" borderId="16" xfId="1" applyFont="1" applyFill="1" applyBorder="1" applyAlignment="1">
      <alignment wrapText="1"/>
    </xf>
    <xf numFmtId="0" fontId="6" fillId="0" borderId="16" xfId="1" applyFont="1" applyFill="1" applyBorder="1" applyAlignment="1">
      <alignment horizontal="left" wrapText="1"/>
    </xf>
    <xf numFmtId="0" fontId="6" fillId="0" borderId="16" xfId="1" applyNumberFormat="1" applyFont="1" applyFill="1" applyBorder="1" applyAlignment="1">
      <alignment wrapText="1"/>
    </xf>
    <xf numFmtId="0" fontId="12" fillId="0" borderId="16" xfId="0" applyFont="1" applyFill="1" applyBorder="1"/>
    <xf numFmtId="10" fontId="4" fillId="0" borderId="16" xfId="0" applyNumberFormat="1" applyFont="1" applyFill="1" applyBorder="1" applyAlignment="1">
      <alignment wrapText="1"/>
    </xf>
    <xf numFmtId="0" fontId="28" fillId="0" borderId="0" xfId="0" applyFont="1" applyAlignment="1">
      <alignment horizontal="left" vertical="center" wrapText="1"/>
    </xf>
    <xf numFmtId="0" fontId="28" fillId="0" borderId="0" xfId="0" applyFont="1" applyAlignment="1">
      <alignment horizontal="left" vertical="center"/>
    </xf>
    <xf numFmtId="164" fontId="8" fillId="0" borderId="0" xfId="0" applyNumberFormat="1" applyFont="1" applyFill="1"/>
    <xf numFmtId="0" fontId="0" fillId="0" borderId="0" xfId="0" applyFont="1" applyFill="1"/>
    <xf numFmtId="0" fontId="22" fillId="0" borderId="0" xfId="0" applyFont="1" applyFill="1"/>
    <xf numFmtId="2" fontId="5" fillId="0" borderId="0" xfId="0" applyNumberFormat="1" applyFont="1" applyFill="1" applyBorder="1" applyAlignment="1">
      <alignment wrapText="1"/>
    </xf>
    <xf numFmtId="0" fontId="6" fillId="0" borderId="0" xfId="0" applyFont="1" applyFill="1" applyBorder="1" applyAlignment="1">
      <alignment wrapText="1"/>
    </xf>
    <xf numFmtId="0" fontId="6" fillId="0" borderId="0" xfId="0" applyFont="1" applyFill="1" applyBorder="1" applyAlignment="1">
      <alignment horizontal="center" wrapText="1"/>
    </xf>
    <xf numFmtId="4" fontId="5" fillId="0" borderId="0" xfId="0" applyNumberFormat="1" applyFont="1" applyFill="1" applyBorder="1" applyAlignment="1">
      <alignment wrapText="1"/>
    </xf>
    <xf numFmtId="0" fontId="5" fillId="0" borderId="0" xfId="0" applyFont="1" applyFill="1" applyBorder="1" applyAlignment="1">
      <alignment horizontal="right"/>
    </xf>
    <xf numFmtId="0" fontId="6" fillId="0" borderId="16" xfId="3" applyFont="1" applyFill="1" applyBorder="1" applyAlignment="1">
      <alignment wrapText="1"/>
    </xf>
    <xf numFmtId="0" fontId="29" fillId="0" borderId="16" xfId="3" applyFont="1" applyFill="1" applyBorder="1" applyAlignment="1">
      <alignment wrapText="1"/>
    </xf>
    <xf numFmtId="0" fontId="31" fillId="0" borderId="18" xfId="5" applyFont="1" applyFill="1" applyAlignment="1">
      <alignment wrapText="1"/>
    </xf>
    <xf numFmtId="0" fontId="6" fillId="0" borderId="18" xfId="5" applyFont="1" applyFill="1" applyAlignment="1">
      <alignment wrapText="1"/>
    </xf>
    <xf numFmtId="0" fontId="4" fillId="0" borderId="17" xfId="0" applyFont="1" applyFill="1" applyBorder="1" applyAlignment="1">
      <alignment horizontal="center"/>
    </xf>
    <xf numFmtId="165" fontId="4" fillId="0" borderId="16" xfId="0" applyNumberFormat="1" applyFont="1" applyFill="1" applyBorder="1"/>
  </cellXfs>
  <cellStyles count="6">
    <cellStyle name="Izhod" xfId="5" builtinId="21"/>
    <cellStyle name="Navadno" xfId="0" builtinId="0"/>
    <cellStyle name="Navadno 2" xfId="4"/>
    <cellStyle name="Navadno_List1" xfId="1"/>
    <cellStyle name="Slabo" xfId="3" builtinId="27"/>
    <cellStyle name="Vejic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7"/>
  <sheetViews>
    <sheetView topLeftCell="A145" zoomScaleNormal="100" workbookViewId="0">
      <selection activeCell="J157" sqref="J157"/>
    </sheetView>
  </sheetViews>
  <sheetFormatPr defaultColWidth="9.140625" defaultRowHeight="12.75" x14ac:dyDescent="0.2"/>
  <cols>
    <col min="1" max="1" width="6.140625" style="5" customWidth="1"/>
    <col min="2" max="2" width="34.5703125" style="14" customWidth="1"/>
    <col min="3" max="3" width="6.7109375" style="5" customWidth="1"/>
    <col min="4" max="4" width="8.28515625" style="5" customWidth="1"/>
    <col min="5" max="5" width="10.42578125" style="10" customWidth="1"/>
    <col min="6" max="6" width="9.85546875" style="10" bestFit="1" customWidth="1"/>
    <col min="7" max="7" width="11.85546875" style="47" customWidth="1"/>
    <col min="8" max="8" width="8.140625" style="46" customWidth="1"/>
    <col min="9" max="9" width="13" style="47" customWidth="1"/>
    <col min="10" max="10" width="12.5703125" style="47" customWidth="1"/>
    <col min="11" max="16384" width="9.140625" style="25"/>
  </cols>
  <sheetData>
    <row r="1" spans="1:11" s="87" customFormat="1" ht="15.75" x14ac:dyDescent="0.25">
      <c r="A1" s="5"/>
      <c r="B1" s="84"/>
      <c r="C1" s="116"/>
      <c r="D1" s="125"/>
      <c r="E1" s="189" t="s">
        <v>226</v>
      </c>
      <c r="F1" s="85"/>
      <c r="G1" s="84"/>
      <c r="H1" s="30"/>
      <c r="I1" s="86"/>
      <c r="J1" s="30"/>
    </row>
    <row r="2" spans="1:11" s="87" customFormat="1" ht="15.75" x14ac:dyDescent="0.25">
      <c r="A2" s="5"/>
      <c r="B2" s="84"/>
      <c r="C2" s="116"/>
      <c r="D2" s="125"/>
      <c r="E2" s="189" t="s">
        <v>237</v>
      </c>
      <c r="F2" s="85"/>
      <c r="G2" s="84"/>
      <c r="H2" s="30"/>
      <c r="I2" s="86"/>
      <c r="J2" s="30"/>
    </row>
    <row r="3" spans="1:11" s="87" customFormat="1" ht="15.75" x14ac:dyDescent="0.25">
      <c r="A3" s="5"/>
      <c r="B3" s="84"/>
      <c r="C3" s="116"/>
      <c r="D3" s="125"/>
      <c r="E3" s="189" t="s">
        <v>100</v>
      </c>
      <c r="F3" s="85"/>
      <c r="G3" s="84"/>
      <c r="H3" s="30"/>
      <c r="I3" s="86"/>
      <c r="J3" s="30"/>
    </row>
    <row r="4" spans="1:11" s="37" customFormat="1" ht="16.5" x14ac:dyDescent="0.3">
      <c r="A4" s="5"/>
      <c r="B4" s="32"/>
      <c r="C4" s="117"/>
      <c r="D4" s="126"/>
      <c r="E4" s="31"/>
      <c r="F4" s="35"/>
      <c r="G4" s="35"/>
      <c r="H4" s="43"/>
      <c r="I4" s="35"/>
      <c r="J4" s="36"/>
    </row>
    <row r="5" spans="1:11" s="28" customFormat="1" x14ac:dyDescent="0.2">
      <c r="A5" s="5"/>
      <c r="B5" s="45"/>
      <c r="C5" s="118"/>
      <c r="D5" s="127"/>
      <c r="E5" s="22"/>
      <c r="F5" s="22"/>
      <c r="G5" s="50"/>
      <c r="H5" s="51"/>
      <c r="I5" s="52"/>
      <c r="J5" s="52"/>
    </row>
    <row r="6" spans="1:11" s="53" customFormat="1" x14ac:dyDescent="0.2">
      <c r="A6" s="156"/>
      <c r="B6" s="142" t="s">
        <v>187</v>
      </c>
      <c r="C6" s="226" t="s">
        <v>101</v>
      </c>
      <c r="D6" s="143" t="s">
        <v>231</v>
      </c>
      <c r="E6" s="141" t="s">
        <v>102</v>
      </c>
      <c r="F6" s="141" t="s">
        <v>191</v>
      </c>
      <c r="G6" s="228" t="s">
        <v>232</v>
      </c>
      <c r="H6" s="227" t="s">
        <v>193</v>
      </c>
      <c r="I6" s="228" t="s">
        <v>633</v>
      </c>
      <c r="J6" s="228" t="s">
        <v>634</v>
      </c>
    </row>
    <row r="7" spans="1:11" s="53" customFormat="1" x14ac:dyDescent="0.2">
      <c r="A7" s="170"/>
      <c r="B7" s="142"/>
      <c r="C7" s="229"/>
      <c r="D7" s="143" t="s">
        <v>196</v>
      </c>
      <c r="E7" s="141" t="s">
        <v>233</v>
      </c>
      <c r="F7" s="141"/>
      <c r="G7" s="228" t="s">
        <v>198</v>
      </c>
      <c r="H7" s="227" t="s">
        <v>199</v>
      </c>
      <c r="I7" s="228" t="s">
        <v>631</v>
      </c>
      <c r="J7" s="228" t="s">
        <v>200</v>
      </c>
    </row>
    <row r="8" spans="1:11" s="53" customFormat="1" x14ac:dyDescent="0.2">
      <c r="A8" s="170"/>
      <c r="B8" s="230" t="s">
        <v>103</v>
      </c>
      <c r="C8" s="229"/>
      <c r="D8" s="181"/>
      <c r="E8" s="141"/>
      <c r="F8" s="141"/>
      <c r="G8" s="228"/>
      <c r="H8" s="227"/>
      <c r="I8" s="228"/>
      <c r="J8" s="228"/>
    </row>
    <row r="9" spans="1:11" s="5" customFormat="1" x14ac:dyDescent="0.2">
      <c r="A9" s="170"/>
      <c r="B9" s="231" t="s">
        <v>234</v>
      </c>
      <c r="C9" s="232"/>
      <c r="D9" s="233"/>
      <c r="E9" s="141"/>
      <c r="F9" s="141"/>
      <c r="G9" s="219"/>
      <c r="H9" s="234"/>
      <c r="I9" s="219"/>
      <c r="J9" s="219"/>
    </row>
    <row r="10" spans="1:11" s="23" customFormat="1" ht="26.25" x14ac:dyDescent="0.25">
      <c r="A10" s="170">
        <v>1</v>
      </c>
      <c r="B10" s="225" t="s">
        <v>104</v>
      </c>
      <c r="C10" s="229" t="s">
        <v>84</v>
      </c>
      <c r="D10" s="163">
        <v>8</v>
      </c>
      <c r="E10" s="225"/>
      <c r="F10" s="161"/>
      <c r="G10" s="152" t="s">
        <v>170</v>
      </c>
      <c r="H10" s="153" t="s">
        <v>170</v>
      </c>
      <c r="I10" s="152" t="e">
        <f>(G10*D10)</f>
        <v>#VALUE!</v>
      </c>
      <c r="J10" s="152" t="e">
        <f>(I10*(1+H10/100))</f>
        <v>#VALUE!</v>
      </c>
      <c r="K10" s="23" t="s">
        <v>170</v>
      </c>
    </row>
    <row r="11" spans="1:11" s="23" customFormat="1" ht="26.25" x14ac:dyDescent="0.25">
      <c r="A11" s="170">
        <v>2</v>
      </c>
      <c r="B11" s="225" t="s">
        <v>105</v>
      </c>
      <c r="C11" s="229" t="s">
        <v>84</v>
      </c>
      <c r="D11" s="163">
        <v>8</v>
      </c>
      <c r="E11" s="225"/>
      <c r="F11" s="161"/>
      <c r="G11" s="152" t="s">
        <v>170</v>
      </c>
      <c r="H11" s="153" t="s">
        <v>170</v>
      </c>
      <c r="I11" s="152" t="e">
        <f>(G11*D11)</f>
        <v>#VALUE!</v>
      </c>
      <c r="J11" s="152" t="e">
        <f>(I11*(1+H11/100))</f>
        <v>#VALUE!</v>
      </c>
    </row>
    <row r="12" spans="1:11" s="23" customFormat="1" ht="26.25" x14ac:dyDescent="0.25">
      <c r="A12" s="170">
        <v>3</v>
      </c>
      <c r="B12" s="225" t="s">
        <v>106</v>
      </c>
      <c r="C12" s="229" t="s">
        <v>84</v>
      </c>
      <c r="D12" s="163">
        <v>5</v>
      </c>
      <c r="E12" s="225"/>
      <c r="F12" s="161"/>
      <c r="G12" s="152"/>
      <c r="H12" s="153"/>
      <c r="I12" s="152">
        <f t="shared" ref="I12:I75" si="0">(G12*D12)</f>
        <v>0</v>
      </c>
      <c r="J12" s="152">
        <f ca="1">(I12*(1+H12/J12))</f>
        <v>0</v>
      </c>
    </row>
    <row r="13" spans="1:11" s="23" customFormat="1" ht="26.25" x14ac:dyDescent="0.25">
      <c r="A13" s="170">
        <v>4</v>
      </c>
      <c r="B13" s="225" t="s">
        <v>107</v>
      </c>
      <c r="C13" s="229" t="s">
        <v>84</v>
      </c>
      <c r="D13" s="163">
        <v>8</v>
      </c>
      <c r="E13" s="225"/>
      <c r="F13" s="161"/>
      <c r="G13" s="152"/>
      <c r="H13" s="153"/>
      <c r="I13" s="152">
        <f t="shared" si="0"/>
        <v>0</v>
      </c>
      <c r="J13" s="152">
        <f t="shared" ref="J12:J75" si="1">(I13*(1+H13/100))</f>
        <v>0</v>
      </c>
    </row>
    <row r="14" spans="1:11" s="23" customFormat="1" ht="26.25" x14ac:dyDescent="0.25">
      <c r="A14" s="170">
        <v>5</v>
      </c>
      <c r="B14" s="225" t="s">
        <v>108</v>
      </c>
      <c r="C14" s="229" t="s">
        <v>84</v>
      </c>
      <c r="D14" s="163">
        <v>5</v>
      </c>
      <c r="E14" s="225"/>
      <c r="F14" s="161"/>
      <c r="G14" s="152"/>
      <c r="H14" s="153"/>
      <c r="I14" s="152">
        <f t="shared" si="0"/>
        <v>0</v>
      </c>
      <c r="J14" s="152">
        <f t="shared" si="1"/>
        <v>0</v>
      </c>
    </row>
    <row r="15" spans="1:11" s="5" customFormat="1" ht="13.5" x14ac:dyDescent="0.25">
      <c r="A15" s="170"/>
      <c r="B15" s="231" t="s">
        <v>235</v>
      </c>
      <c r="C15" s="232"/>
      <c r="D15" s="233"/>
      <c r="E15" s="141"/>
      <c r="F15" s="141"/>
      <c r="G15" s="152"/>
      <c r="H15" s="153"/>
      <c r="I15" s="152">
        <f t="shared" si="0"/>
        <v>0</v>
      </c>
      <c r="J15" s="152">
        <f t="shared" si="1"/>
        <v>0</v>
      </c>
    </row>
    <row r="16" spans="1:11" s="5" customFormat="1" ht="26.25" x14ac:dyDescent="0.25">
      <c r="A16" s="170">
        <v>6</v>
      </c>
      <c r="B16" s="235" t="s">
        <v>109</v>
      </c>
      <c r="C16" s="232" t="s">
        <v>84</v>
      </c>
      <c r="D16" s="233">
        <v>40</v>
      </c>
      <c r="E16" s="141"/>
      <c r="F16" s="141"/>
      <c r="G16" s="152"/>
      <c r="H16" s="153"/>
      <c r="I16" s="152">
        <f t="shared" si="0"/>
        <v>0</v>
      </c>
      <c r="J16" s="152">
        <f t="shared" si="1"/>
        <v>0</v>
      </c>
    </row>
    <row r="17" spans="1:10" s="5" customFormat="1" ht="26.25" x14ac:dyDescent="0.25">
      <c r="A17" s="170">
        <v>7</v>
      </c>
      <c r="B17" s="235" t="s">
        <v>110</v>
      </c>
      <c r="C17" s="232" t="s">
        <v>84</v>
      </c>
      <c r="D17" s="233">
        <v>40</v>
      </c>
      <c r="E17" s="141"/>
      <c r="F17" s="141"/>
      <c r="G17" s="152"/>
      <c r="H17" s="153"/>
      <c r="I17" s="152">
        <f t="shared" si="0"/>
        <v>0</v>
      </c>
      <c r="J17" s="152">
        <f t="shared" si="1"/>
        <v>0</v>
      </c>
    </row>
    <row r="18" spans="1:10" s="5" customFormat="1" ht="26.25" x14ac:dyDescent="0.25">
      <c r="A18" s="170">
        <v>8</v>
      </c>
      <c r="B18" s="235" t="s">
        <v>111</v>
      </c>
      <c r="C18" s="232" t="s">
        <v>84</v>
      </c>
      <c r="D18" s="233">
        <v>50</v>
      </c>
      <c r="E18" s="141"/>
      <c r="F18" s="141"/>
      <c r="G18" s="152"/>
      <c r="H18" s="153"/>
      <c r="I18" s="152">
        <f t="shared" si="0"/>
        <v>0</v>
      </c>
      <c r="J18" s="152">
        <f t="shared" si="1"/>
        <v>0</v>
      </c>
    </row>
    <row r="19" spans="1:10" s="5" customFormat="1" ht="26.25" x14ac:dyDescent="0.25">
      <c r="A19" s="170">
        <v>9</v>
      </c>
      <c r="B19" s="235" t="s">
        <v>112</v>
      </c>
      <c r="C19" s="232" t="s">
        <v>84</v>
      </c>
      <c r="D19" s="233">
        <v>50</v>
      </c>
      <c r="E19" s="141"/>
      <c r="F19" s="141"/>
      <c r="G19" s="152"/>
      <c r="H19" s="153"/>
      <c r="I19" s="152">
        <f t="shared" si="0"/>
        <v>0</v>
      </c>
      <c r="J19" s="152">
        <f t="shared" si="1"/>
        <v>0</v>
      </c>
    </row>
    <row r="20" spans="1:10" s="5" customFormat="1" ht="26.25" x14ac:dyDescent="0.25">
      <c r="A20" s="170">
        <v>10</v>
      </c>
      <c r="B20" s="235" t="s">
        <v>113</v>
      </c>
      <c r="C20" s="232" t="s">
        <v>84</v>
      </c>
      <c r="D20" s="233">
        <v>40</v>
      </c>
      <c r="E20" s="141"/>
      <c r="F20" s="141"/>
      <c r="G20" s="152"/>
      <c r="H20" s="153"/>
      <c r="I20" s="152">
        <f t="shared" si="0"/>
        <v>0</v>
      </c>
      <c r="J20" s="152">
        <f t="shared" si="1"/>
        <v>0</v>
      </c>
    </row>
    <row r="21" spans="1:10" s="23" customFormat="1" ht="26.25" x14ac:dyDescent="0.25">
      <c r="A21" s="170">
        <v>11</v>
      </c>
      <c r="B21" s="225" t="s">
        <v>114</v>
      </c>
      <c r="C21" s="229" t="s">
        <v>84</v>
      </c>
      <c r="D21" s="163">
        <v>40</v>
      </c>
      <c r="E21" s="225"/>
      <c r="F21" s="161"/>
      <c r="G21" s="152"/>
      <c r="H21" s="153"/>
      <c r="I21" s="152">
        <f t="shared" si="0"/>
        <v>0</v>
      </c>
      <c r="J21" s="152">
        <f t="shared" si="1"/>
        <v>0</v>
      </c>
    </row>
    <row r="22" spans="1:10" s="23" customFormat="1" ht="26.25" x14ac:dyDescent="0.25">
      <c r="A22" s="170">
        <v>12</v>
      </c>
      <c r="B22" s="225" t="s">
        <v>115</v>
      </c>
      <c r="C22" s="229" t="s">
        <v>84</v>
      </c>
      <c r="D22" s="163">
        <v>10</v>
      </c>
      <c r="E22" s="225"/>
      <c r="F22" s="161"/>
      <c r="G22" s="152"/>
      <c r="H22" s="153"/>
      <c r="I22" s="152">
        <f t="shared" si="0"/>
        <v>0</v>
      </c>
      <c r="J22" s="152">
        <f t="shared" si="1"/>
        <v>0</v>
      </c>
    </row>
    <row r="23" spans="1:10" s="23" customFormat="1" ht="26.25" x14ac:dyDescent="0.25">
      <c r="A23" s="170">
        <v>13</v>
      </c>
      <c r="B23" s="225" t="s">
        <v>116</v>
      </c>
      <c r="C23" s="229" t="s">
        <v>84</v>
      </c>
      <c r="D23" s="163">
        <v>10</v>
      </c>
      <c r="E23" s="225"/>
      <c r="F23" s="161"/>
      <c r="G23" s="152"/>
      <c r="H23" s="153"/>
      <c r="I23" s="152">
        <f t="shared" si="0"/>
        <v>0</v>
      </c>
      <c r="J23" s="152">
        <f t="shared" si="1"/>
        <v>0</v>
      </c>
    </row>
    <row r="24" spans="1:10" s="23" customFormat="1" ht="26.25" x14ac:dyDescent="0.25">
      <c r="A24" s="170">
        <v>14</v>
      </c>
      <c r="B24" s="225" t="s">
        <v>117</v>
      </c>
      <c r="C24" s="229" t="s">
        <v>84</v>
      </c>
      <c r="D24" s="163">
        <v>10</v>
      </c>
      <c r="E24" s="225"/>
      <c r="F24" s="161"/>
      <c r="G24" s="152"/>
      <c r="H24" s="153"/>
      <c r="I24" s="152">
        <f t="shared" si="0"/>
        <v>0</v>
      </c>
      <c r="J24" s="152">
        <f t="shared" si="1"/>
        <v>0</v>
      </c>
    </row>
    <row r="25" spans="1:10" s="23" customFormat="1" ht="26.25" x14ac:dyDescent="0.25">
      <c r="A25" s="170">
        <v>15</v>
      </c>
      <c r="B25" s="225" t="s">
        <v>118</v>
      </c>
      <c r="C25" s="229" t="s">
        <v>84</v>
      </c>
      <c r="D25" s="163">
        <v>10</v>
      </c>
      <c r="E25" s="225"/>
      <c r="F25" s="161"/>
      <c r="G25" s="152"/>
      <c r="H25" s="153"/>
      <c r="I25" s="152">
        <f t="shared" si="0"/>
        <v>0</v>
      </c>
      <c r="J25" s="152">
        <f t="shared" si="1"/>
        <v>0</v>
      </c>
    </row>
    <row r="26" spans="1:10" s="23" customFormat="1" ht="26.25" x14ac:dyDescent="0.25">
      <c r="A26" s="170">
        <v>16</v>
      </c>
      <c r="B26" s="225" t="s">
        <v>119</v>
      </c>
      <c r="C26" s="229" t="s">
        <v>84</v>
      </c>
      <c r="D26" s="163">
        <v>10</v>
      </c>
      <c r="E26" s="225"/>
      <c r="F26" s="161"/>
      <c r="G26" s="152"/>
      <c r="H26" s="153"/>
      <c r="I26" s="152">
        <f t="shared" si="0"/>
        <v>0</v>
      </c>
      <c r="J26" s="152">
        <f t="shared" si="1"/>
        <v>0</v>
      </c>
    </row>
    <row r="27" spans="1:10" s="23" customFormat="1" ht="26.25" x14ac:dyDescent="0.25">
      <c r="A27" s="170">
        <v>17</v>
      </c>
      <c r="B27" s="225" t="s">
        <v>120</v>
      </c>
      <c r="C27" s="229" t="s">
        <v>84</v>
      </c>
      <c r="D27" s="163">
        <v>10</v>
      </c>
      <c r="E27" s="225"/>
      <c r="F27" s="161"/>
      <c r="G27" s="152"/>
      <c r="H27" s="153"/>
      <c r="I27" s="152">
        <f t="shared" si="0"/>
        <v>0</v>
      </c>
      <c r="J27" s="152">
        <f t="shared" si="1"/>
        <v>0</v>
      </c>
    </row>
    <row r="28" spans="1:10" s="23" customFormat="1" ht="26.25" x14ac:dyDescent="0.25">
      <c r="A28" s="170">
        <v>18</v>
      </c>
      <c r="B28" s="225" t="s">
        <v>121</v>
      </c>
      <c r="C28" s="229" t="s">
        <v>84</v>
      </c>
      <c r="D28" s="163">
        <v>10</v>
      </c>
      <c r="E28" s="225"/>
      <c r="F28" s="161"/>
      <c r="G28" s="152"/>
      <c r="H28" s="153"/>
      <c r="I28" s="152">
        <f t="shared" si="0"/>
        <v>0</v>
      </c>
      <c r="J28" s="152">
        <f t="shared" si="1"/>
        <v>0</v>
      </c>
    </row>
    <row r="29" spans="1:10" s="23" customFormat="1" ht="26.25" x14ac:dyDescent="0.25">
      <c r="A29" s="170">
        <v>19</v>
      </c>
      <c r="B29" s="225" t="s">
        <v>122</v>
      </c>
      <c r="C29" s="229" t="s">
        <v>84</v>
      </c>
      <c r="D29" s="163">
        <v>10</v>
      </c>
      <c r="E29" s="225"/>
      <c r="F29" s="161"/>
      <c r="G29" s="152"/>
      <c r="H29" s="153"/>
      <c r="I29" s="152">
        <f t="shared" si="0"/>
        <v>0</v>
      </c>
      <c r="J29" s="152">
        <f t="shared" si="1"/>
        <v>0</v>
      </c>
    </row>
    <row r="30" spans="1:10" s="23" customFormat="1" ht="13.5" x14ac:dyDescent="0.25">
      <c r="A30" s="170"/>
      <c r="B30" s="225"/>
      <c r="C30" s="229"/>
      <c r="D30" s="163"/>
      <c r="E30" s="225"/>
      <c r="F30" s="161"/>
      <c r="G30" s="152"/>
      <c r="H30" s="153"/>
      <c r="I30" s="152">
        <f t="shared" si="0"/>
        <v>0</v>
      </c>
      <c r="J30" s="152">
        <f t="shared" si="1"/>
        <v>0</v>
      </c>
    </row>
    <row r="31" spans="1:10" s="119" customFormat="1" ht="13.5" x14ac:dyDescent="0.25">
      <c r="A31" s="236"/>
      <c r="B31" s="223" t="s">
        <v>123</v>
      </c>
      <c r="C31" s="229"/>
      <c r="D31" s="167"/>
      <c r="E31" s="223"/>
      <c r="F31" s="177"/>
      <c r="G31" s="152"/>
      <c r="H31" s="153"/>
      <c r="I31" s="152">
        <f t="shared" si="0"/>
        <v>0</v>
      </c>
      <c r="J31" s="152">
        <f t="shared" si="1"/>
        <v>0</v>
      </c>
    </row>
    <row r="32" spans="1:10" s="23" customFormat="1" ht="13.5" x14ac:dyDescent="0.25">
      <c r="A32" s="170"/>
      <c r="B32" s="237" t="s">
        <v>236</v>
      </c>
      <c r="C32" s="229"/>
      <c r="D32" s="163"/>
      <c r="E32" s="185"/>
      <c r="F32" s="161"/>
      <c r="G32" s="152"/>
      <c r="H32" s="153"/>
      <c r="I32" s="152">
        <f t="shared" si="0"/>
        <v>0</v>
      </c>
      <c r="J32" s="152">
        <f t="shared" si="1"/>
        <v>0</v>
      </c>
    </row>
    <row r="33" spans="1:10" s="120" customFormat="1" ht="26.25" x14ac:dyDescent="0.25">
      <c r="A33" s="148">
        <v>20</v>
      </c>
      <c r="B33" s="217" t="s">
        <v>124</v>
      </c>
      <c r="C33" s="229" t="s">
        <v>84</v>
      </c>
      <c r="D33" s="168">
        <v>40</v>
      </c>
      <c r="E33" s="238"/>
      <c r="F33" s="155"/>
      <c r="G33" s="152"/>
      <c r="H33" s="153"/>
      <c r="I33" s="152">
        <f t="shared" si="0"/>
        <v>0</v>
      </c>
      <c r="J33" s="152">
        <f t="shared" si="1"/>
        <v>0</v>
      </c>
    </row>
    <row r="34" spans="1:10" s="120" customFormat="1" ht="26.25" x14ac:dyDescent="0.25">
      <c r="A34" s="148">
        <v>21</v>
      </c>
      <c r="B34" s="217" t="s">
        <v>125</v>
      </c>
      <c r="C34" s="229" t="s">
        <v>84</v>
      </c>
      <c r="D34" s="168">
        <v>40</v>
      </c>
      <c r="E34" s="238"/>
      <c r="F34" s="155"/>
      <c r="G34" s="152"/>
      <c r="H34" s="153"/>
      <c r="I34" s="152">
        <f t="shared" si="0"/>
        <v>0</v>
      </c>
      <c r="J34" s="152">
        <f t="shared" si="1"/>
        <v>0</v>
      </c>
    </row>
    <row r="35" spans="1:10" s="23" customFormat="1" ht="26.25" x14ac:dyDescent="0.25">
      <c r="A35" s="170">
        <v>22</v>
      </c>
      <c r="B35" s="217" t="s">
        <v>126</v>
      </c>
      <c r="C35" s="229" t="s">
        <v>84</v>
      </c>
      <c r="D35" s="163">
        <v>50</v>
      </c>
      <c r="E35" s="185"/>
      <c r="F35" s="161"/>
      <c r="G35" s="152"/>
      <c r="H35" s="153"/>
      <c r="I35" s="152">
        <f t="shared" si="0"/>
        <v>0</v>
      </c>
      <c r="J35" s="152">
        <f t="shared" si="1"/>
        <v>0</v>
      </c>
    </row>
    <row r="36" spans="1:10" s="120" customFormat="1" ht="26.25" x14ac:dyDescent="0.25">
      <c r="A36" s="148">
        <v>23</v>
      </c>
      <c r="B36" s="217" t="s">
        <v>127</v>
      </c>
      <c r="C36" s="229" t="s">
        <v>84</v>
      </c>
      <c r="D36" s="168">
        <v>50</v>
      </c>
      <c r="E36" s="238"/>
      <c r="F36" s="155"/>
      <c r="G36" s="152"/>
      <c r="H36" s="153"/>
      <c r="I36" s="152">
        <f t="shared" si="0"/>
        <v>0</v>
      </c>
      <c r="J36" s="152">
        <f t="shared" si="1"/>
        <v>0</v>
      </c>
    </row>
    <row r="37" spans="1:10" s="120" customFormat="1" ht="26.25" x14ac:dyDescent="0.25">
      <c r="A37" s="148">
        <v>24</v>
      </c>
      <c r="B37" s="217" t="s">
        <v>128</v>
      </c>
      <c r="C37" s="229" t="s">
        <v>84</v>
      </c>
      <c r="D37" s="168">
        <v>50</v>
      </c>
      <c r="E37" s="238"/>
      <c r="F37" s="155"/>
      <c r="G37" s="152"/>
      <c r="H37" s="153"/>
      <c r="I37" s="152">
        <f t="shared" si="0"/>
        <v>0</v>
      </c>
      <c r="J37" s="152">
        <f t="shared" si="1"/>
        <v>0</v>
      </c>
    </row>
    <row r="38" spans="1:10" s="23" customFormat="1" ht="26.25" x14ac:dyDescent="0.25">
      <c r="A38" s="170">
        <v>25</v>
      </c>
      <c r="B38" s="225" t="s">
        <v>129</v>
      </c>
      <c r="C38" s="229" t="s">
        <v>84</v>
      </c>
      <c r="D38" s="163">
        <v>40</v>
      </c>
      <c r="E38" s="225"/>
      <c r="F38" s="161"/>
      <c r="G38" s="152"/>
      <c r="H38" s="153"/>
      <c r="I38" s="152">
        <f t="shared" si="0"/>
        <v>0</v>
      </c>
      <c r="J38" s="152">
        <f t="shared" si="1"/>
        <v>0</v>
      </c>
    </row>
    <row r="39" spans="1:10" s="23" customFormat="1" ht="26.25" x14ac:dyDescent="0.25">
      <c r="A39" s="170">
        <v>26</v>
      </c>
      <c r="B39" s="225" t="s">
        <v>24</v>
      </c>
      <c r="C39" s="229" t="s">
        <v>84</v>
      </c>
      <c r="D39" s="163">
        <v>40</v>
      </c>
      <c r="E39" s="225"/>
      <c r="F39" s="161"/>
      <c r="G39" s="152"/>
      <c r="H39" s="153"/>
      <c r="I39" s="152">
        <f t="shared" si="0"/>
        <v>0</v>
      </c>
      <c r="J39" s="152">
        <f t="shared" si="1"/>
        <v>0</v>
      </c>
    </row>
    <row r="40" spans="1:10" s="23" customFormat="1" ht="26.25" x14ac:dyDescent="0.25">
      <c r="A40" s="170">
        <v>27</v>
      </c>
      <c r="B40" s="225" t="s">
        <v>26</v>
      </c>
      <c r="C40" s="229" t="s">
        <v>84</v>
      </c>
      <c r="D40" s="163">
        <v>20</v>
      </c>
      <c r="E40" s="225"/>
      <c r="F40" s="161"/>
      <c r="G40" s="152"/>
      <c r="H40" s="153"/>
      <c r="I40" s="152">
        <f t="shared" si="0"/>
        <v>0</v>
      </c>
      <c r="J40" s="152">
        <f t="shared" si="1"/>
        <v>0</v>
      </c>
    </row>
    <row r="41" spans="1:10" s="23" customFormat="1" ht="26.25" x14ac:dyDescent="0.25">
      <c r="A41" s="170">
        <v>28</v>
      </c>
      <c r="B41" s="225" t="s">
        <v>27</v>
      </c>
      <c r="C41" s="229" t="s">
        <v>84</v>
      </c>
      <c r="D41" s="163">
        <v>20</v>
      </c>
      <c r="E41" s="225"/>
      <c r="F41" s="161"/>
      <c r="G41" s="152"/>
      <c r="H41" s="153"/>
      <c r="I41" s="152">
        <f t="shared" si="0"/>
        <v>0</v>
      </c>
      <c r="J41" s="152">
        <f t="shared" si="1"/>
        <v>0</v>
      </c>
    </row>
    <row r="42" spans="1:10" s="23" customFormat="1" ht="26.25" x14ac:dyDescent="0.25">
      <c r="A42" s="170">
        <v>29</v>
      </c>
      <c r="B42" s="225" t="s">
        <v>28</v>
      </c>
      <c r="C42" s="229" t="s">
        <v>84</v>
      </c>
      <c r="D42" s="163">
        <v>20</v>
      </c>
      <c r="E42" s="225"/>
      <c r="F42" s="161"/>
      <c r="G42" s="152"/>
      <c r="H42" s="153"/>
      <c r="I42" s="152">
        <f t="shared" si="0"/>
        <v>0</v>
      </c>
      <c r="J42" s="152">
        <f t="shared" si="1"/>
        <v>0</v>
      </c>
    </row>
    <row r="43" spans="1:10" s="23" customFormat="1" ht="26.25" x14ac:dyDescent="0.25">
      <c r="A43" s="170">
        <v>30</v>
      </c>
      <c r="B43" s="225" t="s">
        <v>29</v>
      </c>
      <c r="C43" s="229" t="s">
        <v>84</v>
      </c>
      <c r="D43" s="163">
        <v>20</v>
      </c>
      <c r="E43" s="225"/>
      <c r="F43" s="161"/>
      <c r="G43" s="152"/>
      <c r="H43" s="153"/>
      <c r="I43" s="152">
        <f t="shared" si="0"/>
        <v>0</v>
      </c>
      <c r="J43" s="152">
        <f t="shared" si="1"/>
        <v>0</v>
      </c>
    </row>
    <row r="44" spans="1:10" s="32" customFormat="1" ht="26.25" x14ac:dyDescent="0.25">
      <c r="A44" s="170">
        <v>31</v>
      </c>
      <c r="B44" s="225" t="s">
        <v>25</v>
      </c>
      <c r="C44" s="229" t="s">
        <v>84</v>
      </c>
      <c r="D44" s="163">
        <v>20</v>
      </c>
      <c r="E44" s="225"/>
      <c r="F44" s="161"/>
      <c r="G44" s="152"/>
      <c r="H44" s="153"/>
      <c r="I44" s="152">
        <f t="shared" si="0"/>
        <v>0</v>
      </c>
      <c r="J44" s="152">
        <f t="shared" si="1"/>
        <v>0</v>
      </c>
    </row>
    <row r="45" spans="1:10" s="32" customFormat="1" ht="26.25" x14ac:dyDescent="0.25">
      <c r="A45" s="170">
        <v>32</v>
      </c>
      <c r="B45" s="225" t="s">
        <v>32</v>
      </c>
      <c r="C45" s="229" t="s">
        <v>84</v>
      </c>
      <c r="D45" s="163">
        <v>8</v>
      </c>
      <c r="E45" s="225"/>
      <c r="F45" s="161"/>
      <c r="G45" s="152"/>
      <c r="H45" s="153"/>
      <c r="I45" s="152">
        <f t="shared" si="0"/>
        <v>0</v>
      </c>
      <c r="J45" s="152">
        <f t="shared" si="1"/>
        <v>0</v>
      </c>
    </row>
    <row r="46" spans="1:10" s="32" customFormat="1" ht="26.25" x14ac:dyDescent="0.25">
      <c r="A46" s="170">
        <v>33</v>
      </c>
      <c r="B46" s="225" t="s">
        <v>31</v>
      </c>
      <c r="C46" s="229" t="s">
        <v>84</v>
      </c>
      <c r="D46" s="163">
        <v>8</v>
      </c>
      <c r="E46" s="225"/>
      <c r="F46" s="161"/>
      <c r="G46" s="152"/>
      <c r="H46" s="153"/>
      <c r="I46" s="152">
        <f t="shared" si="0"/>
        <v>0</v>
      </c>
      <c r="J46" s="152">
        <f t="shared" si="1"/>
        <v>0</v>
      </c>
    </row>
    <row r="47" spans="1:10" s="23" customFormat="1" ht="26.25" x14ac:dyDescent="0.25">
      <c r="A47" s="170">
        <v>34</v>
      </c>
      <c r="B47" s="225" t="s">
        <v>30</v>
      </c>
      <c r="C47" s="229" t="s">
        <v>84</v>
      </c>
      <c r="D47" s="163">
        <v>8</v>
      </c>
      <c r="E47" s="225"/>
      <c r="F47" s="161"/>
      <c r="G47" s="152"/>
      <c r="H47" s="153"/>
      <c r="I47" s="152">
        <f t="shared" si="0"/>
        <v>0</v>
      </c>
      <c r="J47" s="152">
        <f t="shared" si="1"/>
        <v>0</v>
      </c>
    </row>
    <row r="48" spans="1:10" s="23" customFormat="1" ht="26.25" x14ac:dyDescent="0.25">
      <c r="A48" s="170">
        <v>35</v>
      </c>
      <c r="B48" s="225" t="s">
        <v>33</v>
      </c>
      <c r="C48" s="229" t="s">
        <v>84</v>
      </c>
      <c r="D48" s="163">
        <v>5</v>
      </c>
      <c r="E48" s="225"/>
      <c r="F48" s="161"/>
      <c r="G48" s="152"/>
      <c r="H48" s="153"/>
      <c r="I48" s="152">
        <f t="shared" si="0"/>
        <v>0</v>
      </c>
      <c r="J48" s="152">
        <f t="shared" si="1"/>
        <v>0</v>
      </c>
    </row>
    <row r="49" spans="1:10" s="32" customFormat="1" ht="26.25" x14ac:dyDescent="0.25">
      <c r="A49" s="170">
        <v>36</v>
      </c>
      <c r="B49" s="225" t="s">
        <v>34</v>
      </c>
      <c r="C49" s="229" t="s">
        <v>84</v>
      </c>
      <c r="D49" s="163">
        <v>5</v>
      </c>
      <c r="E49" s="225"/>
      <c r="F49" s="161"/>
      <c r="G49" s="152"/>
      <c r="H49" s="153"/>
      <c r="I49" s="152">
        <f t="shared" si="0"/>
        <v>0</v>
      </c>
      <c r="J49" s="152">
        <f t="shared" si="1"/>
        <v>0</v>
      </c>
    </row>
    <row r="50" spans="1:10" s="32" customFormat="1" ht="26.25" x14ac:dyDescent="0.25">
      <c r="A50" s="170">
        <v>37</v>
      </c>
      <c r="B50" s="225" t="s">
        <v>35</v>
      </c>
      <c r="C50" s="229" t="s">
        <v>84</v>
      </c>
      <c r="D50" s="163">
        <v>5</v>
      </c>
      <c r="E50" s="225"/>
      <c r="F50" s="161"/>
      <c r="G50" s="152"/>
      <c r="H50" s="153"/>
      <c r="I50" s="152">
        <f t="shared" si="0"/>
        <v>0</v>
      </c>
      <c r="J50" s="152">
        <f t="shared" si="1"/>
        <v>0</v>
      </c>
    </row>
    <row r="51" spans="1:10" s="23" customFormat="1" ht="26.25" x14ac:dyDescent="0.25">
      <c r="A51" s="170">
        <v>38</v>
      </c>
      <c r="B51" s="225" t="s">
        <v>36</v>
      </c>
      <c r="C51" s="229" t="s">
        <v>84</v>
      </c>
      <c r="D51" s="163">
        <v>5</v>
      </c>
      <c r="E51" s="225"/>
      <c r="F51" s="161"/>
      <c r="G51" s="152"/>
      <c r="H51" s="153"/>
      <c r="I51" s="152">
        <f t="shared" si="0"/>
        <v>0</v>
      </c>
      <c r="J51" s="152">
        <f t="shared" si="1"/>
        <v>0</v>
      </c>
    </row>
    <row r="52" spans="1:10" s="23" customFormat="1" ht="26.25" x14ac:dyDescent="0.25">
      <c r="A52" s="170">
        <v>39</v>
      </c>
      <c r="B52" s="225" t="s">
        <v>37</v>
      </c>
      <c r="C52" s="229" t="s">
        <v>84</v>
      </c>
      <c r="D52" s="163">
        <v>5</v>
      </c>
      <c r="E52" s="225"/>
      <c r="F52" s="161"/>
      <c r="G52" s="152"/>
      <c r="H52" s="153"/>
      <c r="I52" s="152">
        <f t="shared" si="0"/>
        <v>0</v>
      </c>
      <c r="J52" s="152">
        <f t="shared" si="1"/>
        <v>0</v>
      </c>
    </row>
    <row r="53" spans="1:10" s="23" customFormat="1" ht="13.5" x14ac:dyDescent="0.25">
      <c r="A53" s="170"/>
      <c r="B53" s="237" t="s">
        <v>146</v>
      </c>
      <c r="C53" s="229"/>
      <c r="D53" s="163"/>
      <c r="E53" s="185"/>
      <c r="F53" s="161"/>
      <c r="G53" s="152"/>
      <c r="H53" s="153"/>
      <c r="I53" s="152">
        <f t="shared" si="0"/>
        <v>0</v>
      </c>
      <c r="J53" s="152">
        <f t="shared" si="1"/>
        <v>0</v>
      </c>
    </row>
    <row r="54" spans="1:10" s="23" customFormat="1" ht="26.25" x14ac:dyDescent="0.25">
      <c r="A54" s="170">
        <v>40</v>
      </c>
      <c r="B54" s="225" t="s">
        <v>147</v>
      </c>
      <c r="C54" s="229" t="s">
        <v>84</v>
      </c>
      <c r="D54" s="163">
        <v>6</v>
      </c>
      <c r="E54" s="225"/>
      <c r="F54" s="161"/>
      <c r="G54" s="152"/>
      <c r="H54" s="153"/>
      <c r="I54" s="152">
        <f t="shared" si="0"/>
        <v>0</v>
      </c>
      <c r="J54" s="152">
        <f t="shared" si="1"/>
        <v>0</v>
      </c>
    </row>
    <row r="55" spans="1:10" s="23" customFormat="1" ht="26.25" x14ac:dyDescent="0.25">
      <c r="A55" s="170">
        <v>41</v>
      </c>
      <c r="B55" s="225" t="s">
        <v>148</v>
      </c>
      <c r="C55" s="229" t="s">
        <v>84</v>
      </c>
      <c r="D55" s="163">
        <v>6</v>
      </c>
      <c r="E55" s="225"/>
      <c r="F55" s="161"/>
      <c r="G55" s="152"/>
      <c r="H55" s="153"/>
      <c r="I55" s="152">
        <f t="shared" si="0"/>
        <v>0</v>
      </c>
      <c r="J55" s="152">
        <f t="shared" si="1"/>
        <v>0</v>
      </c>
    </row>
    <row r="56" spans="1:10" s="23" customFormat="1" ht="13.5" x14ac:dyDescent="0.25">
      <c r="A56" s="170"/>
      <c r="B56" s="237" t="s">
        <v>149</v>
      </c>
      <c r="C56" s="229"/>
      <c r="D56" s="163"/>
      <c r="E56" s="161"/>
      <c r="F56" s="161"/>
      <c r="G56" s="152"/>
      <c r="H56" s="153"/>
      <c r="I56" s="152">
        <f t="shared" si="0"/>
        <v>0</v>
      </c>
      <c r="J56" s="152">
        <f t="shared" si="1"/>
        <v>0</v>
      </c>
    </row>
    <row r="57" spans="1:10" s="23" customFormat="1" ht="26.25" x14ac:dyDescent="0.25">
      <c r="A57" s="170">
        <v>42</v>
      </c>
      <c r="B57" s="225" t="s">
        <v>38</v>
      </c>
      <c r="C57" s="229" t="s">
        <v>84</v>
      </c>
      <c r="D57" s="163">
        <v>10</v>
      </c>
      <c r="E57" s="225"/>
      <c r="F57" s="161"/>
      <c r="G57" s="152"/>
      <c r="H57" s="153"/>
      <c r="I57" s="152">
        <f t="shared" si="0"/>
        <v>0</v>
      </c>
      <c r="J57" s="152">
        <f t="shared" si="1"/>
        <v>0</v>
      </c>
    </row>
    <row r="58" spans="1:10" s="32" customFormat="1" ht="26.25" x14ac:dyDescent="0.25">
      <c r="A58" s="170">
        <v>43</v>
      </c>
      <c r="B58" s="225" t="s">
        <v>39</v>
      </c>
      <c r="C58" s="229" t="s">
        <v>84</v>
      </c>
      <c r="D58" s="163">
        <v>10</v>
      </c>
      <c r="E58" s="225"/>
      <c r="F58" s="161"/>
      <c r="G58" s="152"/>
      <c r="H58" s="153"/>
      <c r="I58" s="152">
        <f t="shared" si="0"/>
        <v>0</v>
      </c>
      <c r="J58" s="152">
        <f t="shared" si="1"/>
        <v>0</v>
      </c>
    </row>
    <row r="59" spans="1:10" s="32" customFormat="1" ht="26.25" x14ac:dyDescent="0.25">
      <c r="A59" s="170">
        <v>44</v>
      </c>
      <c r="B59" s="225" t="s">
        <v>40</v>
      </c>
      <c r="C59" s="229" t="s">
        <v>84</v>
      </c>
      <c r="D59" s="163">
        <v>10</v>
      </c>
      <c r="E59" s="225"/>
      <c r="F59" s="161"/>
      <c r="G59" s="152"/>
      <c r="H59" s="153"/>
      <c r="I59" s="152">
        <f t="shared" si="0"/>
        <v>0</v>
      </c>
      <c r="J59" s="152">
        <f t="shared" si="1"/>
        <v>0</v>
      </c>
    </row>
    <row r="60" spans="1:10" s="23" customFormat="1" ht="39" x14ac:dyDescent="0.25">
      <c r="A60" s="170">
        <v>45</v>
      </c>
      <c r="B60" s="225" t="s">
        <v>150</v>
      </c>
      <c r="C60" s="229" t="s">
        <v>84</v>
      </c>
      <c r="D60" s="163">
        <v>20</v>
      </c>
      <c r="E60" s="225"/>
      <c r="F60" s="185"/>
      <c r="G60" s="152"/>
      <c r="H60" s="153"/>
      <c r="I60" s="152">
        <f t="shared" si="0"/>
        <v>0</v>
      </c>
      <c r="J60" s="152">
        <f t="shared" si="1"/>
        <v>0</v>
      </c>
    </row>
    <row r="61" spans="1:10" s="23" customFormat="1" ht="39" x14ac:dyDescent="0.25">
      <c r="A61" s="170">
        <v>46</v>
      </c>
      <c r="B61" s="225" t="s">
        <v>151</v>
      </c>
      <c r="C61" s="229" t="s">
        <v>84</v>
      </c>
      <c r="D61" s="163">
        <v>20</v>
      </c>
      <c r="E61" s="225"/>
      <c r="F61" s="161"/>
      <c r="G61" s="152"/>
      <c r="H61" s="153"/>
      <c r="I61" s="152">
        <f t="shared" si="0"/>
        <v>0</v>
      </c>
      <c r="J61" s="152">
        <f t="shared" si="1"/>
        <v>0</v>
      </c>
    </row>
    <row r="62" spans="1:10" s="119" customFormat="1" ht="18.75" customHeight="1" x14ac:dyDescent="0.25">
      <c r="A62" s="236"/>
      <c r="B62" s="223" t="s">
        <v>130</v>
      </c>
      <c r="C62" s="229"/>
      <c r="D62" s="167"/>
      <c r="E62" s="223"/>
      <c r="F62" s="177"/>
      <c r="G62" s="152"/>
      <c r="H62" s="153"/>
      <c r="I62" s="152">
        <f t="shared" si="0"/>
        <v>0</v>
      </c>
      <c r="J62" s="152">
        <f t="shared" si="1"/>
        <v>0</v>
      </c>
    </row>
    <row r="63" spans="1:10" s="23" customFormat="1" ht="15" customHeight="1" x14ac:dyDescent="0.25">
      <c r="A63" s="170"/>
      <c r="B63" s="237" t="s">
        <v>208</v>
      </c>
      <c r="C63" s="229"/>
      <c r="D63" s="163"/>
      <c r="E63" s="161"/>
      <c r="F63" s="161"/>
      <c r="G63" s="152"/>
      <c r="H63" s="153"/>
      <c r="I63" s="152">
        <f t="shared" si="0"/>
        <v>0</v>
      </c>
      <c r="J63" s="152">
        <f t="shared" si="1"/>
        <v>0</v>
      </c>
    </row>
    <row r="64" spans="1:10" s="120" customFormat="1" ht="25.5" customHeight="1" x14ac:dyDescent="0.25">
      <c r="A64" s="148">
        <v>47</v>
      </c>
      <c r="B64" s="217" t="s">
        <v>390</v>
      </c>
      <c r="C64" s="229" t="s">
        <v>84</v>
      </c>
      <c r="D64" s="168">
        <v>50</v>
      </c>
      <c r="E64" s="155"/>
      <c r="F64" s="155"/>
      <c r="G64" s="152"/>
      <c r="H64" s="153"/>
      <c r="I64" s="152">
        <f t="shared" si="0"/>
        <v>0</v>
      </c>
      <c r="J64" s="152">
        <f t="shared" si="1"/>
        <v>0</v>
      </c>
    </row>
    <row r="65" spans="1:10" s="120" customFormat="1" ht="24.75" customHeight="1" x14ac:dyDescent="0.25">
      <c r="A65" s="148">
        <v>48</v>
      </c>
      <c r="B65" s="217" t="s">
        <v>391</v>
      </c>
      <c r="C65" s="229" t="s">
        <v>84</v>
      </c>
      <c r="D65" s="168">
        <v>50</v>
      </c>
      <c r="E65" s="155"/>
      <c r="F65" s="155"/>
      <c r="G65" s="152"/>
      <c r="H65" s="153"/>
      <c r="I65" s="152">
        <f t="shared" si="0"/>
        <v>0</v>
      </c>
      <c r="J65" s="152">
        <f t="shared" si="1"/>
        <v>0</v>
      </c>
    </row>
    <row r="66" spans="1:10" s="120" customFormat="1" ht="26.25" customHeight="1" x14ac:dyDescent="0.25">
      <c r="A66" s="148">
        <v>49</v>
      </c>
      <c r="B66" s="217" t="s">
        <v>392</v>
      </c>
      <c r="C66" s="229" t="s">
        <v>84</v>
      </c>
      <c r="D66" s="168">
        <v>50</v>
      </c>
      <c r="E66" s="155"/>
      <c r="F66" s="155"/>
      <c r="G66" s="152"/>
      <c r="H66" s="153"/>
      <c r="I66" s="152">
        <f t="shared" si="0"/>
        <v>0</v>
      </c>
      <c r="J66" s="152">
        <f t="shared" si="1"/>
        <v>0</v>
      </c>
    </row>
    <row r="67" spans="1:10" s="120" customFormat="1" ht="24.75" customHeight="1" x14ac:dyDescent="0.25">
      <c r="A67" s="148">
        <v>50</v>
      </c>
      <c r="B67" s="217" t="s">
        <v>393</v>
      </c>
      <c r="C67" s="229" t="s">
        <v>84</v>
      </c>
      <c r="D67" s="168">
        <v>50</v>
      </c>
      <c r="E67" s="155"/>
      <c r="F67" s="155"/>
      <c r="G67" s="152"/>
      <c r="H67" s="153"/>
      <c r="I67" s="152">
        <f t="shared" si="0"/>
        <v>0</v>
      </c>
      <c r="J67" s="152">
        <f t="shared" si="1"/>
        <v>0</v>
      </c>
    </row>
    <row r="68" spans="1:10" s="23" customFormat="1" ht="27.75" customHeight="1" x14ac:dyDescent="0.25">
      <c r="A68" s="170">
        <v>51</v>
      </c>
      <c r="B68" s="225" t="s">
        <v>394</v>
      </c>
      <c r="C68" s="229" t="s">
        <v>84</v>
      </c>
      <c r="D68" s="163">
        <v>50</v>
      </c>
      <c r="E68" s="225"/>
      <c r="F68" s="161"/>
      <c r="G68" s="152"/>
      <c r="H68" s="153"/>
      <c r="I68" s="152">
        <f t="shared" si="0"/>
        <v>0</v>
      </c>
      <c r="J68" s="152">
        <f t="shared" si="1"/>
        <v>0</v>
      </c>
    </row>
    <row r="69" spans="1:10" s="23" customFormat="1" ht="28.5" customHeight="1" x14ac:dyDescent="0.25">
      <c r="A69" s="170">
        <v>52</v>
      </c>
      <c r="B69" s="225" t="s">
        <v>395</v>
      </c>
      <c r="C69" s="229"/>
      <c r="D69" s="163">
        <v>50</v>
      </c>
      <c r="E69" s="225"/>
      <c r="F69" s="161"/>
      <c r="G69" s="152"/>
      <c r="H69" s="153"/>
      <c r="I69" s="152">
        <f t="shared" si="0"/>
        <v>0</v>
      </c>
      <c r="J69" s="152">
        <f t="shared" si="1"/>
        <v>0</v>
      </c>
    </row>
    <row r="70" spans="1:10" s="23" customFormat="1" ht="26.25" x14ac:dyDescent="0.25">
      <c r="A70" s="170">
        <v>53</v>
      </c>
      <c r="B70" s="225" t="s">
        <v>396</v>
      </c>
      <c r="C70" s="229" t="s">
        <v>84</v>
      </c>
      <c r="D70" s="163">
        <v>50</v>
      </c>
      <c r="E70" s="225"/>
      <c r="F70" s="161"/>
      <c r="G70" s="152"/>
      <c r="H70" s="153"/>
      <c r="I70" s="152">
        <f t="shared" si="0"/>
        <v>0</v>
      </c>
      <c r="J70" s="152">
        <f t="shared" si="1"/>
        <v>0</v>
      </c>
    </row>
    <row r="71" spans="1:10" s="23" customFormat="1" ht="26.25" x14ac:dyDescent="0.25">
      <c r="A71" s="170">
        <v>54</v>
      </c>
      <c r="B71" s="225" t="s">
        <v>397</v>
      </c>
      <c r="C71" s="229" t="s">
        <v>84</v>
      </c>
      <c r="D71" s="163">
        <v>50</v>
      </c>
      <c r="E71" s="225"/>
      <c r="F71" s="161"/>
      <c r="G71" s="152"/>
      <c r="H71" s="153"/>
      <c r="I71" s="152">
        <f t="shared" si="0"/>
        <v>0</v>
      </c>
      <c r="J71" s="152">
        <f t="shared" si="1"/>
        <v>0</v>
      </c>
    </row>
    <row r="72" spans="1:10" s="23" customFormat="1" ht="26.25" x14ac:dyDescent="0.25">
      <c r="A72" s="170">
        <v>55</v>
      </c>
      <c r="B72" s="225" t="s">
        <v>398</v>
      </c>
      <c r="C72" s="229" t="s">
        <v>84</v>
      </c>
      <c r="D72" s="163">
        <v>50</v>
      </c>
      <c r="E72" s="225"/>
      <c r="F72" s="161"/>
      <c r="G72" s="152"/>
      <c r="H72" s="153"/>
      <c r="I72" s="152">
        <f t="shared" si="0"/>
        <v>0</v>
      </c>
      <c r="J72" s="152">
        <f t="shared" si="1"/>
        <v>0</v>
      </c>
    </row>
    <row r="73" spans="1:10" s="23" customFormat="1" ht="26.25" x14ac:dyDescent="0.25">
      <c r="A73" s="170">
        <v>56</v>
      </c>
      <c r="B73" s="225" t="s">
        <v>399</v>
      </c>
      <c r="C73" s="229" t="s">
        <v>84</v>
      </c>
      <c r="D73" s="163">
        <v>50</v>
      </c>
      <c r="E73" s="225"/>
      <c r="F73" s="161"/>
      <c r="G73" s="152"/>
      <c r="H73" s="153"/>
      <c r="I73" s="152">
        <f t="shared" si="0"/>
        <v>0</v>
      </c>
      <c r="J73" s="152">
        <f t="shared" si="1"/>
        <v>0</v>
      </c>
    </row>
    <row r="74" spans="1:10" s="23" customFormat="1" ht="26.25" x14ac:dyDescent="0.25">
      <c r="A74" s="170">
        <v>57</v>
      </c>
      <c r="B74" s="225" t="s">
        <v>400</v>
      </c>
      <c r="C74" s="229" t="s">
        <v>84</v>
      </c>
      <c r="D74" s="163">
        <v>30</v>
      </c>
      <c r="E74" s="225"/>
      <c r="F74" s="161"/>
      <c r="G74" s="152"/>
      <c r="H74" s="153"/>
      <c r="I74" s="152">
        <f t="shared" si="0"/>
        <v>0</v>
      </c>
      <c r="J74" s="152">
        <f t="shared" si="1"/>
        <v>0</v>
      </c>
    </row>
    <row r="75" spans="1:10" s="23" customFormat="1" ht="26.25" x14ac:dyDescent="0.25">
      <c r="A75" s="170">
        <v>58</v>
      </c>
      <c r="B75" s="225" t="s">
        <v>401</v>
      </c>
      <c r="C75" s="229" t="s">
        <v>84</v>
      </c>
      <c r="D75" s="163">
        <v>30</v>
      </c>
      <c r="E75" s="225"/>
      <c r="F75" s="161"/>
      <c r="G75" s="152"/>
      <c r="H75" s="153"/>
      <c r="I75" s="152">
        <f t="shared" si="0"/>
        <v>0</v>
      </c>
      <c r="J75" s="152">
        <f t="shared" si="1"/>
        <v>0</v>
      </c>
    </row>
    <row r="76" spans="1:10" s="23" customFormat="1" ht="26.25" x14ac:dyDescent="0.25">
      <c r="A76" s="170">
        <v>59</v>
      </c>
      <c r="B76" s="225" t="s">
        <v>402</v>
      </c>
      <c r="C76" s="229" t="s">
        <v>84</v>
      </c>
      <c r="D76" s="163">
        <v>30</v>
      </c>
      <c r="E76" s="225"/>
      <c r="F76" s="161"/>
      <c r="G76" s="152"/>
      <c r="H76" s="153"/>
      <c r="I76" s="152">
        <f t="shared" ref="I76:I139" si="2">(G76*D76)</f>
        <v>0</v>
      </c>
      <c r="J76" s="152">
        <f t="shared" ref="J76:J139" si="3">(I76*(1+H76/100))</f>
        <v>0</v>
      </c>
    </row>
    <row r="77" spans="1:10" s="23" customFormat="1" ht="27" customHeight="1" x14ac:dyDescent="0.25">
      <c r="A77" s="170">
        <v>60</v>
      </c>
      <c r="B77" s="225" t="s">
        <v>403</v>
      </c>
      <c r="C77" s="229" t="s">
        <v>84</v>
      </c>
      <c r="D77" s="163">
        <v>30</v>
      </c>
      <c r="E77" s="225"/>
      <c r="F77" s="161"/>
      <c r="G77" s="152"/>
      <c r="H77" s="153"/>
      <c r="I77" s="152">
        <f t="shared" si="2"/>
        <v>0</v>
      </c>
      <c r="J77" s="152">
        <f t="shared" si="3"/>
        <v>0</v>
      </c>
    </row>
    <row r="78" spans="1:10" s="23" customFormat="1" ht="27" customHeight="1" x14ac:dyDescent="0.25">
      <c r="A78" s="170">
        <v>61</v>
      </c>
      <c r="B78" s="225" t="s">
        <v>404</v>
      </c>
      <c r="C78" s="229" t="s">
        <v>84</v>
      </c>
      <c r="D78" s="163">
        <v>30</v>
      </c>
      <c r="E78" s="225"/>
      <c r="F78" s="161"/>
      <c r="G78" s="152"/>
      <c r="H78" s="153"/>
      <c r="I78" s="152">
        <f t="shared" si="2"/>
        <v>0</v>
      </c>
      <c r="J78" s="152">
        <f t="shared" si="3"/>
        <v>0</v>
      </c>
    </row>
    <row r="79" spans="1:10" s="23" customFormat="1" ht="26.25" customHeight="1" x14ac:dyDescent="0.25">
      <c r="A79" s="170">
        <v>62</v>
      </c>
      <c r="B79" s="225" t="s">
        <v>405</v>
      </c>
      <c r="C79" s="229" t="s">
        <v>84</v>
      </c>
      <c r="D79" s="163">
        <v>50</v>
      </c>
      <c r="E79" s="225"/>
      <c r="F79" s="161"/>
      <c r="G79" s="152"/>
      <c r="H79" s="153"/>
      <c r="I79" s="152">
        <f t="shared" si="2"/>
        <v>0</v>
      </c>
      <c r="J79" s="152">
        <f t="shared" si="3"/>
        <v>0</v>
      </c>
    </row>
    <row r="80" spans="1:10" s="23" customFormat="1" ht="26.25" customHeight="1" x14ac:dyDescent="0.25">
      <c r="A80" s="170">
        <v>63</v>
      </c>
      <c r="B80" s="225" t="s">
        <v>406</v>
      </c>
      <c r="C80" s="229" t="s">
        <v>84</v>
      </c>
      <c r="D80" s="163">
        <v>50</v>
      </c>
      <c r="E80" s="225"/>
      <c r="F80" s="161"/>
      <c r="G80" s="152"/>
      <c r="H80" s="153"/>
      <c r="I80" s="152">
        <f t="shared" si="2"/>
        <v>0</v>
      </c>
      <c r="J80" s="152">
        <f t="shared" si="3"/>
        <v>0</v>
      </c>
    </row>
    <row r="81" spans="1:10" s="23" customFormat="1" ht="26.25" x14ac:dyDescent="0.25">
      <c r="A81" s="169">
        <v>64</v>
      </c>
      <c r="B81" s="225" t="s">
        <v>407</v>
      </c>
      <c r="C81" s="229" t="s">
        <v>84</v>
      </c>
      <c r="D81" s="163">
        <v>50</v>
      </c>
      <c r="E81" s="225"/>
      <c r="F81" s="161"/>
      <c r="G81" s="152"/>
      <c r="H81" s="153"/>
      <c r="I81" s="152">
        <f t="shared" si="2"/>
        <v>0</v>
      </c>
      <c r="J81" s="152">
        <f t="shared" si="3"/>
        <v>0</v>
      </c>
    </row>
    <row r="82" spans="1:10" s="23" customFormat="1" ht="26.25" x14ac:dyDescent="0.25">
      <c r="A82" s="169">
        <v>65</v>
      </c>
      <c r="B82" s="225" t="s">
        <v>408</v>
      </c>
      <c r="C82" s="229" t="s">
        <v>84</v>
      </c>
      <c r="D82" s="163">
        <v>50</v>
      </c>
      <c r="E82" s="225"/>
      <c r="F82" s="161"/>
      <c r="G82" s="152"/>
      <c r="H82" s="153"/>
      <c r="I82" s="152">
        <f t="shared" si="2"/>
        <v>0</v>
      </c>
      <c r="J82" s="152">
        <f t="shared" si="3"/>
        <v>0</v>
      </c>
    </row>
    <row r="83" spans="1:10" s="23" customFormat="1" ht="26.25" x14ac:dyDescent="0.25">
      <c r="A83" s="169">
        <v>66</v>
      </c>
      <c r="B83" s="225" t="s">
        <v>409</v>
      </c>
      <c r="C83" s="229" t="s">
        <v>84</v>
      </c>
      <c r="D83" s="163">
        <v>50</v>
      </c>
      <c r="E83" s="225"/>
      <c r="F83" s="161"/>
      <c r="G83" s="152"/>
      <c r="H83" s="153"/>
      <c r="I83" s="152">
        <f t="shared" si="2"/>
        <v>0</v>
      </c>
      <c r="J83" s="152">
        <f t="shared" si="3"/>
        <v>0</v>
      </c>
    </row>
    <row r="84" spans="1:10" s="23" customFormat="1" ht="25.5" customHeight="1" x14ac:dyDescent="0.25">
      <c r="A84" s="169">
        <v>67</v>
      </c>
      <c r="B84" s="225" t="s">
        <v>410</v>
      </c>
      <c r="C84" s="229" t="s">
        <v>84</v>
      </c>
      <c r="D84" s="163">
        <v>50</v>
      </c>
      <c r="E84" s="225"/>
      <c r="F84" s="161"/>
      <c r="G84" s="152"/>
      <c r="H84" s="153"/>
      <c r="I84" s="152">
        <f t="shared" si="2"/>
        <v>0</v>
      </c>
      <c r="J84" s="152">
        <f t="shared" si="3"/>
        <v>0</v>
      </c>
    </row>
    <row r="85" spans="1:10" s="23" customFormat="1" ht="24.75" customHeight="1" x14ac:dyDescent="0.25">
      <c r="A85" s="169">
        <v>68</v>
      </c>
      <c r="B85" s="225" t="s">
        <v>411</v>
      </c>
      <c r="C85" s="229" t="s">
        <v>84</v>
      </c>
      <c r="D85" s="163">
        <v>50</v>
      </c>
      <c r="E85" s="225"/>
      <c r="F85" s="161"/>
      <c r="G85" s="152"/>
      <c r="H85" s="153"/>
      <c r="I85" s="152">
        <f t="shared" si="2"/>
        <v>0</v>
      </c>
      <c r="J85" s="152">
        <f t="shared" si="3"/>
        <v>0</v>
      </c>
    </row>
    <row r="86" spans="1:10" s="23" customFormat="1" ht="26.25" x14ac:dyDescent="0.25">
      <c r="A86" s="169">
        <v>69</v>
      </c>
      <c r="B86" s="225" t="s">
        <v>412</v>
      </c>
      <c r="C86" s="229" t="s">
        <v>84</v>
      </c>
      <c r="D86" s="163">
        <v>50</v>
      </c>
      <c r="E86" s="225"/>
      <c r="F86" s="161"/>
      <c r="G86" s="152"/>
      <c r="H86" s="153"/>
      <c r="I86" s="152">
        <f t="shared" si="2"/>
        <v>0</v>
      </c>
      <c r="J86" s="152">
        <f t="shared" si="3"/>
        <v>0</v>
      </c>
    </row>
    <row r="87" spans="1:10" s="23" customFormat="1" ht="27" customHeight="1" x14ac:dyDescent="0.25">
      <c r="A87" s="169">
        <v>70</v>
      </c>
      <c r="B87" s="225" t="s">
        <v>413</v>
      </c>
      <c r="C87" s="229" t="s">
        <v>84</v>
      </c>
      <c r="D87" s="163">
        <v>50</v>
      </c>
      <c r="E87" s="225"/>
      <c r="F87" s="161"/>
      <c r="G87" s="152"/>
      <c r="H87" s="153"/>
      <c r="I87" s="152">
        <f t="shared" si="2"/>
        <v>0</v>
      </c>
      <c r="J87" s="152">
        <f t="shared" si="3"/>
        <v>0</v>
      </c>
    </row>
    <row r="88" spans="1:10" s="23" customFormat="1" ht="27" customHeight="1" x14ac:dyDescent="0.25">
      <c r="A88" s="169">
        <v>71</v>
      </c>
      <c r="B88" s="225" t="s">
        <v>414</v>
      </c>
      <c r="C88" s="229" t="s">
        <v>84</v>
      </c>
      <c r="D88" s="163">
        <v>50</v>
      </c>
      <c r="E88" s="225"/>
      <c r="F88" s="161"/>
      <c r="G88" s="152"/>
      <c r="H88" s="153"/>
      <c r="I88" s="152">
        <f t="shared" si="2"/>
        <v>0</v>
      </c>
      <c r="J88" s="152">
        <f t="shared" si="3"/>
        <v>0</v>
      </c>
    </row>
    <row r="89" spans="1:10" s="23" customFormat="1" ht="27" customHeight="1" x14ac:dyDescent="0.25">
      <c r="A89" s="169">
        <v>72</v>
      </c>
      <c r="B89" s="225" t="s">
        <v>432</v>
      </c>
      <c r="C89" s="229" t="s">
        <v>84</v>
      </c>
      <c r="D89" s="163">
        <v>50</v>
      </c>
      <c r="E89" s="225"/>
      <c r="F89" s="161"/>
      <c r="G89" s="152"/>
      <c r="H89" s="153"/>
      <c r="I89" s="152">
        <f t="shared" si="2"/>
        <v>0</v>
      </c>
      <c r="J89" s="152">
        <f t="shared" si="3"/>
        <v>0</v>
      </c>
    </row>
    <row r="90" spans="1:10" s="23" customFormat="1" ht="27" customHeight="1" x14ac:dyDescent="0.25">
      <c r="A90" s="169">
        <v>73</v>
      </c>
      <c r="B90" s="225" t="s">
        <v>433</v>
      </c>
      <c r="C90" s="229" t="s">
        <v>84</v>
      </c>
      <c r="D90" s="163">
        <v>50</v>
      </c>
      <c r="E90" s="225"/>
      <c r="F90" s="161"/>
      <c r="G90" s="152"/>
      <c r="H90" s="153"/>
      <c r="I90" s="152">
        <f t="shared" si="2"/>
        <v>0</v>
      </c>
      <c r="J90" s="152">
        <f t="shared" si="3"/>
        <v>0</v>
      </c>
    </row>
    <row r="91" spans="1:10" ht="26.25" x14ac:dyDescent="0.25">
      <c r="A91" s="156">
        <v>74</v>
      </c>
      <c r="B91" s="225" t="s">
        <v>434</v>
      </c>
      <c r="C91" s="156" t="s">
        <v>84</v>
      </c>
      <c r="D91" s="156">
        <v>50</v>
      </c>
      <c r="E91" s="164"/>
      <c r="F91" s="164"/>
      <c r="G91" s="152"/>
      <c r="H91" s="153"/>
      <c r="I91" s="152">
        <f t="shared" si="2"/>
        <v>0</v>
      </c>
      <c r="J91" s="152">
        <f t="shared" si="3"/>
        <v>0</v>
      </c>
    </row>
    <row r="92" spans="1:10" s="23" customFormat="1" ht="25.5" customHeight="1" x14ac:dyDescent="0.25">
      <c r="A92" s="169">
        <v>75</v>
      </c>
      <c r="B92" s="225" t="s">
        <v>435</v>
      </c>
      <c r="C92" s="229" t="s">
        <v>84</v>
      </c>
      <c r="D92" s="163">
        <v>50</v>
      </c>
      <c r="E92" s="225"/>
      <c r="F92" s="161"/>
      <c r="G92" s="152"/>
      <c r="H92" s="153"/>
      <c r="I92" s="152">
        <f t="shared" si="2"/>
        <v>0</v>
      </c>
      <c r="J92" s="152">
        <f t="shared" si="3"/>
        <v>0</v>
      </c>
    </row>
    <row r="93" spans="1:10" s="119" customFormat="1" ht="25.5" customHeight="1" x14ac:dyDescent="0.25">
      <c r="A93" s="150">
        <v>76</v>
      </c>
      <c r="B93" s="225" t="s">
        <v>436</v>
      </c>
      <c r="C93" s="229" t="s">
        <v>84</v>
      </c>
      <c r="D93" s="168">
        <v>50</v>
      </c>
      <c r="E93" s="223"/>
      <c r="F93" s="177"/>
      <c r="G93" s="152"/>
      <c r="H93" s="153"/>
      <c r="I93" s="152">
        <f t="shared" si="2"/>
        <v>0</v>
      </c>
      <c r="J93" s="152">
        <f t="shared" si="3"/>
        <v>0</v>
      </c>
    </row>
    <row r="94" spans="1:10" s="119" customFormat="1" ht="25.5" customHeight="1" x14ac:dyDescent="0.25">
      <c r="A94" s="150">
        <v>77</v>
      </c>
      <c r="B94" s="225" t="s">
        <v>386</v>
      </c>
      <c r="C94" s="229" t="s">
        <v>84</v>
      </c>
      <c r="D94" s="168">
        <v>40</v>
      </c>
      <c r="E94" s="223"/>
      <c r="F94" s="177"/>
      <c r="G94" s="152"/>
      <c r="H94" s="153"/>
      <c r="I94" s="152">
        <f t="shared" si="2"/>
        <v>0</v>
      </c>
      <c r="J94" s="152">
        <f t="shared" si="3"/>
        <v>0</v>
      </c>
    </row>
    <row r="95" spans="1:10" s="119" customFormat="1" ht="24.75" customHeight="1" x14ac:dyDescent="0.25">
      <c r="A95" s="150">
        <v>78</v>
      </c>
      <c r="B95" s="225" t="s">
        <v>387</v>
      </c>
      <c r="C95" s="229" t="s">
        <v>84</v>
      </c>
      <c r="D95" s="168">
        <v>40</v>
      </c>
      <c r="E95" s="223"/>
      <c r="F95" s="177"/>
      <c r="G95" s="152"/>
      <c r="H95" s="153"/>
      <c r="I95" s="152">
        <f t="shared" si="2"/>
        <v>0</v>
      </c>
      <c r="J95" s="152">
        <f t="shared" si="3"/>
        <v>0</v>
      </c>
    </row>
    <row r="96" spans="1:10" s="120" customFormat="1" ht="28.5" customHeight="1" x14ac:dyDescent="0.25">
      <c r="A96" s="150">
        <v>79</v>
      </c>
      <c r="B96" s="225" t="s">
        <v>388</v>
      </c>
      <c r="C96" s="229" t="s">
        <v>84</v>
      </c>
      <c r="D96" s="168">
        <v>40</v>
      </c>
      <c r="E96" s="217"/>
      <c r="F96" s="155"/>
      <c r="G96" s="152"/>
      <c r="H96" s="153"/>
      <c r="I96" s="152">
        <f t="shared" si="2"/>
        <v>0</v>
      </c>
      <c r="J96" s="152">
        <f t="shared" si="3"/>
        <v>0</v>
      </c>
    </row>
    <row r="97" spans="1:10" s="120" customFormat="1" ht="27" customHeight="1" x14ac:dyDescent="0.25">
      <c r="A97" s="150">
        <v>80</v>
      </c>
      <c r="B97" s="225" t="s">
        <v>389</v>
      </c>
      <c r="C97" s="229" t="s">
        <v>84</v>
      </c>
      <c r="D97" s="168">
        <v>40</v>
      </c>
      <c r="E97" s="217"/>
      <c r="F97" s="155"/>
      <c r="G97" s="152"/>
      <c r="H97" s="153"/>
      <c r="I97" s="152">
        <f t="shared" si="2"/>
        <v>0</v>
      </c>
      <c r="J97" s="152">
        <f t="shared" si="3"/>
        <v>0</v>
      </c>
    </row>
    <row r="98" spans="1:10" s="120" customFormat="1" ht="27" customHeight="1" x14ac:dyDescent="0.25">
      <c r="A98" s="150">
        <v>81</v>
      </c>
      <c r="B98" s="225" t="s">
        <v>415</v>
      </c>
      <c r="C98" s="229" t="s">
        <v>84</v>
      </c>
      <c r="D98" s="168">
        <v>40</v>
      </c>
      <c r="E98" s="217"/>
      <c r="F98" s="155"/>
      <c r="G98" s="152"/>
      <c r="H98" s="153"/>
      <c r="I98" s="152">
        <f t="shared" si="2"/>
        <v>0</v>
      </c>
      <c r="J98" s="152">
        <f t="shared" si="3"/>
        <v>0</v>
      </c>
    </row>
    <row r="99" spans="1:10" s="120" customFormat="1" ht="28.5" customHeight="1" x14ac:dyDescent="0.25">
      <c r="A99" s="150">
        <v>82</v>
      </c>
      <c r="B99" s="225" t="s">
        <v>416</v>
      </c>
      <c r="C99" s="229" t="s">
        <v>84</v>
      </c>
      <c r="D99" s="168">
        <v>40</v>
      </c>
      <c r="E99" s="217"/>
      <c r="F99" s="155"/>
      <c r="G99" s="152"/>
      <c r="H99" s="153"/>
      <c r="I99" s="152">
        <f t="shared" si="2"/>
        <v>0</v>
      </c>
      <c r="J99" s="152">
        <f t="shared" si="3"/>
        <v>0</v>
      </c>
    </row>
    <row r="100" spans="1:10" s="120" customFormat="1" ht="26.25" customHeight="1" x14ac:dyDescent="0.25">
      <c r="A100" s="150">
        <v>83</v>
      </c>
      <c r="B100" s="225" t="s">
        <v>417</v>
      </c>
      <c r="C100" s="229" t="s">
        <v>84</v>
      </c>
      <c r="D100" s="168">
        <v>40</v>
      </c>
      <c r="E100" s="217"/>
      <c r="F100" s="155"/>
      <c r="G100" s="152"/>
      <c r="H100" s="153"/>
      <c r="I100" s="152">
        <f t="shared" si="2"/>
        <v>0</v>
      </c>
      <c r="J100" s="152">
        <f t="shared" si="3"/>
        <v>0</v>
      </c>
    </row>
    <row r="101" spans="1:10" s="120" customFormat="1" ht="25.5" customHeight="1" x14ac:dyDescent="0.25">
      <c r="A101" s="150">
        <v>84</v>
      </c>
      <c r="B101" s="225" t="s">
        <v>418</v>
      </c>
      <c r="C101" s="229" t="s">
        <v>84</v>
      </c>
      <c r="D101" s="168">
        <v>40</v>
      </c>
      <c r="E101" s="217"/>
      <c r="F101" s="155"/>
      <c r="G101" s="152"/>
      <c r="H101" s="153"/>
      <c r="I101" s="152">
        <f t="shared" si="2"/>
        <v>0</v>
      </c>
      <c r="J101" s="152">
        <f t="shared" si="3"/>
        <v>0</v>
      </c>
    </row>
    <row r="102" spans="1:10" s="120" customFormat="1" ht="26.25" customHeight="1" x14ac:dyDescent="0.25">
      <c r="A102" s="150">
        <v>85</v>
      </c>
      <c r="B102" s="225" t="s">
        <v>419</v>
      </c>
      <c r="C102" s="229" t="s">
        <v>84</v>
      </c>
      <c r="D102" s="168">
        <v>40</v>
      </c>
      <c r="E102" s="217"/>
      <c r="F102" s="155"/>
      <c r="G102" s="152"/>
      <c r="H102" s="153"/>
      <c r="I102" s="152">
        <f t="shared" si="2"/>
        <v>0</v>
      </c>
      <c r="J102" s="152">
        <f t="shared" si="3"/>
        <v>0</v>
      </c>
    </row>
    <row r="103" spans="1:10" s="120" customFormat="1" ht="26.25" customHeight="1" x14ac:dyDescent="0.25">
      <c r="A103" s="150">
        <v>86</v>
      </c>
      <c r="B103" s="225" t="s">
        <v>420</v>
      </c>
      <c r="C103" s="229" t="s">
        <v>84</v>
      </c>
      <c r="D103" s="168">
        <v>40</v>
      </c>
      <c r="E103" s="217"/>
      <c r="F103" s="155"/>
      <c r="G103" s="152"/>
      <c r="H103" s="153"/>
      <c r="I103" s="152">
        <f t="shared" si="2"/>
        <v>0</v>
      </c>
      <c r="J103" s="152">
        <f t="shared" si="3"/>
        <v>0</v>
      </c>
    </row>
    <row r="104" spans="1:10" s="120" customFormat="1" ht="27.75" customHeight="1" x14ac:dyDescent="0.25">
      <c r="A104" s="150">
        <v>87</v>
      </c>
      <c r="B104" s="225" t="s">
        <v>421</v>
      </c>
      <c r="C104" s="229" t="s">
        <v>84</v>
      </c>
      <c r="D104" s="168">
        <v>40</v>
      </c>
      <c r="E104" s="217"/>
      <c r="F104" s="155"/>
      <c r="G104" s="152"/>
      <c r="H104" s="153"/>
      <c r="I104" s="152">
        <f t="shared" si="2"/>
        <v>0</v>
      </c>
      <c r="J104" s="152">
        <f t="shared" si="3"/>
        <v>0</v>
      </c>
    </row>
    <row r="105" spans="1:10" s="119" customFormat="1" ht="24.75" customHeight="1" x14ac:dyDescent="0.25">
      <c r="A105" s="150">
        <v>88</v>
      </c>
      <c r="B105" s="225" t="s">
        <v>422</v>
      </c>
      <c r="C105" s="229" t="s">
        <v>84</v>
      </c>
      <c r="D105" s="168">
        <v>40</v>
      </c>
      <c r="E105" s="223"/>
      <c r="F105" s="177"/>
      <c r="G105" s="152"/>
      <c r="H105" s="153"/>
      <c r="I105" s="152">
        <f t="shared" si="2"/>
        <v>0</v>
      </c>
      <c r="J105" s="152">
        <f t="shared" si="3"/>
        <v>0</v>
      </c>
    </row>
    <row r="106" spans="1:10" s="120" customFormat="1" ht="27" customHeight="1" x14ac:dyDescent="0.25">
      <c r="A106" s="150">
        <v>89</v>
      </c>
      <c r="B106" s="225" t="s">
        <v>423</v>
      </c>
      <c r="C106" s="229" t="s">
        <v>84</v>
      </c>
      <c r="D106" s="168">
        <v>40</v>
      </c>
      <c r="E106" s="217"/>
      <c r="F106" s="155"/>
      <c r="G106" s="152"/>
      <c r="H106" s="153"/>
      <c r="I106" s="152">
        <f t="shared" si="2"/>
        <v>0</v>
      </c>
      <c r="J106" s="152">
        <f t="shared" si="3"/>
        <v>0</v>
      </c>
    </row>
    <row r="107" spans="1:10" s="120" customFormat="1" ht="27" customHeight="1" x14ac:dyDescent="0.25">
      <c r="A107" s="150">
        <v>90</v>
      </c>
      <c r="B107" s="225" t="s">
        <v>424</v>
      </c>
      <c r="C107" s="229" t="s">
        <v>84</v>
      </c>
      <c r="D107" s="168">
        <v>40</v>
      </c>
      <c r="E107" s="217"/>
      <c r="F107" s="155"/>
      <c r="G107" s="152"/>
      <c r="H107" s="153"/>
      <c r="I107" s="152">
        <f t="shared" si="2"/>
        <v>0</v>
      </c>
      <c r="J107" s="152">
        <f t="shared" si="3"/>
        <v>0</v>
      </c>
    </row>
    <row r="108" spans="1:10" s="120" customFormat="1" ht="27" customHeight="1" x14ac:dyDescent="0.25">
      <c r="A108" s="150">
        <v>91</v>
      </c>
      <c r="B108" s="225" t="s">
        <v>427</v>
      </c>
      <c r="C108" s="229" t="s">
        <v>84</v>
      </c>
      <c r="D108" s="168">
        <v>40</v>
      </c>
      <c r="E108" s="217"/>
      <c r="F108" s="155"/>
      <c r="G108" s="152"/>
      <c r="H108" s="153"/>
      <c r="I108" s="152">
        <f t="shared" si="2"/>
        <v>0</v>
      </c>
      <c r="J108" s="152">
        <f t="shared" si="3"/>
        <v>0</v>
      </c>
    </row>
    <row r="109" spans="1:10" s="120" customFormat="1" ht="27" customHeight="1" x14ac:dyDescent="0.25">
      <c r="A109" s="150">
        <v>92</v>
      </c>
      <c r="B109" s="225" t="s">
        <v>425</v>
      </c>
      <c r="C109" s="229" t="s">
        <v>84</v>
      </c>
      <c r="D109" s="168">
        <v>40</v>
      </c>
      <c r="E109" s="217"/>
      <c r="F109" s="155"/>
      <c r="G109" s="152"/>
      <c r="H109" s="153"/>
      <c r="I109" s="152">
        <f t="shared" si="2"/>
        <v>0</v>
      </c>
      <c r="J109" s="152">
        <f t="shared" si="3"/>
        <v>0</v>
      </c>
    </row>
    <row r="110" spans="1:10" s="119" customFormat="1" ht="27" customHeight="1" x14ac:dyDescent="0.25">
      <c r="A110" s="150">
        <v>93</v>
      </c>
      <c r="B110" s="225" t="s">
        <v>426</v>
      </c>
      <c r="C110" s="229" t="s">
        <v>84</v>
      </c>
      <c r="D110" s="168">
        <v>40</v>
      </c>
      <c r="E110" s="223"/>
      <c r="F110" s="177"/>
      <c r="G110" s="152"/>
      <c r="H110" s="153"/>
      <c r="I110" s="152">
        <f t="shared" si="2"/>
        <v>0</v>
      </c>
      <c r="J110" s="152">
        <f t="shared" si="3"/>
        <v>0</v>
      </c>
    </row>
    <row r="111" spans="1:10" s="120" customFormat="1" ht="26.25" customHeight="1" x14ac:dyDescent="0.25">
      <c r="A111" s="150">
        <v>94</v>
      </c>
      <c r="B111" s="225" t="s">
        <v>428</v>
      </c>
      <c r="C111" s="229" t="s">
        <v>84</v>
      </c>
      <c r="D111" s="168">
        <v>20</v>
      </c>
      <c r="E111" s="217"/>
      <c r="F111" s="155"/>
      <c r="G111" s="152"/>
      <c r="H111" s="153"/>
      <c r="I111" s="152">
        <f t="shared" si="2"/>
        <v>0</v>
      </c>
      <c r="J111" s="152">
        <f t="shared" si="3"/>
        <v>0</v>
      </c>
    </row>
    <row r="112" spans="1:10" s="120" customFormat="1" ht="24.75" customHeight="1" x14ac:dyDescent="0.25">
      <c r="A112" s="150">
        <v>95</v>
      </c>
      <c r="B112" s="225" t="s">
        <v>429</v>
      </c>
      <c r="C112" s="229" t="s">
        <v>84</v>
      </c>
      <c r="D112" s="168">
        <v>20</v>
      </c>
      <c r="E112" s="217"/>
      <c r="F112" s="155"/>
      <c r="G112" s="152"/>
      <c r="H112" s="153"/>
      <c r="I112" s="152">
        <f t="shared" si="2"/>
        <v>0</v>
      </c>
      <c r="J112" s="152">
        <f t="shared" si="3"/>
        <v>0</v>
      </c>
    </row>
    <row r="113" spans="1:10" s="120" customFormat="1" ht="25.5" customHeight="1" x14ac:dyDescent="0.25">
      <c r="A113" s="150">
        <v>96</v>
      </c>
      <c r="B113" s="225" t="s">
        <v>430</v>
      </c>
      <c r="C113" s="229" t="s">
        <v>84</v>
      </c>
      <c r="D113" s="168">
        <v>20</v>
      </c>
      <c r="E113" s="217"/>
      <c r="F113" s="155"/>
      <c r="G113" s="152"/>
      <c r="H113" s="153"/>
      <c r="I113" s="152">
        <f t="shared" si="2"/>
        <v>0</v>
      </c>
      <c r="J113" s="152">
        <f t="shared" si="3"/>
        <v>0</v>
      </c>
    </row>
    <row r="114" spans="1:10" s="120" customFormat="1" ht="24" customHeight="1" x14ac:dyDescent="0.25">
      <c r="A114" s="150">
        <v>97</v>
      </c>
      <c r="B114" s="225" t="s">
        <v>431</v>
      </c>
      <c r="C114" s="229" t="s">
        <v>84</v>
      </c>
      <c r="D114" s="168">
        <v>20</v>
      </c>
      <c r="E114" s="217"/>
      <c r="F114" s="155"/>
      <c r="G114" s="152"/>
      <c r="H114" s="153"/>
      <c r="I114" s="152">
        <f t="shared" si="2"/>
        <v>0</v>
      </c>
      <c r="J114" s="152">
        <f t="shared" si="3"/>
        <v>0</v>
      </c>
    </row>
    <row r="115" spans="1:10" s="119" customFormat="1" ht="26.25" customHeight="1" x14ac:dyDescent="0.25">
      <c r="A115" s="150">
        <v>98</v>
      </c>
      <c r="B115" s="225" t="s">
        <v>437</v>
      </c>
      <c r="C115" s="229" t="s">
        <v>84</v>
      </c>
      <c r="D115" s="168">
        <v>40</v>
      </c>
      <c r="E115" s="223"/>
      <c r="F115" s="177"/>
      <c r="G115" s="152"/>
      <c r="H115" s="153"/>
      <c r="I115" s="152">
        <f t="shared" si="2"/>
        <v>0</v>
      </c>
      <c r="J115" s="152">
        <f t="shared" si="3"/>
        <v>0</v>
      </c>
    </row>
    <row r="116" spans="1:10" s="120" customFormat="1" ht="25.5" customHeight="1" x14ac:dyDescent="0.25">
      <c r="A116" s="150">
        <v>99</v>
      </c>
      <c r="B116" s="225" t="s">
        <v>438</v>
      </c>
      <c r="C116" s="229" t="s">
        <v>84</v>
      </c>
      <c r="D116" s="168">
        <v>40</v>
      </c>
      <c r="E116" s="217"/>
      <c r="F116" s="155"/>
      <c r="G116" s="152"/>
      <c r="H116" s="153"/>
      <c r="I116" s="152">
        <f t="shared" si="2"/>
        <v>0</v>
      </c>
      <c r="J116" s="152">
        <f t="shared" si="3"/>
        <v>0</v>
      </c>
    </row>
    <row r="117" spans="1:10" s="120" customFormat="1" ht="26.25" customHeight="1" x14ac:dyDescent="0.25">
      <c r="A117" s="150">
        <v>100</v>
      </c>
      <c r="B117" s="225" t="s">
        <v>439</v>
      </c>
      <c r="C117" s="229" t="s">
        <v>84</v>
      </c>
      <c r="D117" s="168">
        <v>40</v>
      </c>
      <c r="E117" s="217"/>
      <c r="F117" s="155"/>
      <c r="G117" s="152"/>
      <c r="H117" s="153"/>
      <c r="I117" s="152">
        <f t="shared" si="2"/>
        <v>0</v>
      </c>
      <c r="J117" s="152">
        <f t="shared" si="3"/>
        <v>0</v>
      </c>
    </row>
    <row r="118" spans="1:10" s="119" customFormat="1" ht="26.25" customHeight="1" x14ac:dyDescent="0.25">
      <c r="A118" s="150">
        <v>101</v>
      </c>
      <c r="B118" s="161" t="s">
        <v>442</v>
      </c>
      <c r="C118" s="229" t="s">
        <v>84</v>
      </c>
      <c r="D118" s="168">
        <v>40</v>
      </c>
      <c r="E118" s="223"/>
      <c r="F118" s="177"/>
      <c r="G118" s="152"/>
      <c r="H118" s="153"/>
      <c r="I118" s="152">
        <f t="shared" si="2"/>
        <v>0</v>
      </c>
      <c r="J118" s="152">
        <f t="shared" si="3"/>
        <v>0</v>
      </c>
    </row>
    <row r="119" spans="1:10" s="120" customFormat="1" ht="27.75" customHeight="1" x14ac:dyDescent="0.25">
      <c r="A119" s="150">
        <v>102</v>
      </c>
      <c r="B119" s="225" t="s">
        <v>440</v>
      </c>
      <c r="C119" s="229" t="s">
        <v>84</v>
      </c>
      <c r="D119" s="168">
        <v>40</v>
      </c>
      <c r="E119" s="217"/>
      <c r="F119" s="155"/>
      <c r="G119" s="152"/>
      <c r="H119" s="153"/>
      <c r="I119" s="152">
        <f t="shared" si="2"/>
        <v>0</v>
      </c>
      <c r="J119" s="152">
        <f t="shared" si="3"/>
        <v>0</v>
      </c>
    </row>
    <row r="120" spans="1:10" s="120" customFormat="1" ht="27.75" customHeight="1" x14ac:dyDescent="0.25">
      <c r="A120" s="150">
        <v>103</v>
      </c>
      <c r="B120" s="225" t="s">
        <v>443</v>
      </c>
      <c r="C120" s="229" t="s">
        <v>84</v>
      </c>
      <c r="D120" s="168">
        <v>40</v>
      </c>
      <c r="E120" s="217"/>
      <c r="F120" s="155"/>
      <c r="G120" s="152"/>
      <c r="H120" s="153"/>
      <c r="I120" s="152">
        <f t="shared" si="2"/>
        <v>0</v>
      </c>
      <c r="J120" s="152">
        <f t="shared" si="3"/>
        <v>0</v>
      </c>
    </row>
    <row r="121" spans="1:10" s="120" customFormat="1" ht="26.25" customHeight="1" x14ac:dyDescent="0.25">
      <c r="A121" s="150">
        <v>104</v>
      </c>
      <c r="B121" s="225" t="s">
        <v>444</v>
      </c>
      <c r="C121" s="229" t="s">
        <v>84</v>
      </c>
      <c r="D121" s="168">
        <v>40</v>
      </c>
      <c r="E121" s="217"/>
      <c r="F121" s="155"/>
      <c r="G121" s="152"/>
      <c r="H121" s="153"/>
      <c r="I121" s="152">
        <f t="shared" si="2"/>
        <v>0</v>
      </c>
      <c r="J121" s="152">
        <f t="shared" si="3"/>
        <v>0</v>
      </c>
    </row>
    <row r="122" spans="1:10" s="119" customFormat="1" ht="27" customHeight="1" x14ac:dyDescent="0.25">
      <c r="A122" s="150">
        <v>105</v>
      </c>
      <c r="B122" s="225" t="s">
        <v>445</v>
      </c>
      <c r="C122" s="229" t="s">
        <v>84</v>
      </c>
      <c r="D122" s="168">
        <v>40</v>
      </c>
      <c r="E122" s="223"/>
      <c r="F122" s="177"/>
      <c r="G122" s="152"/>
      <c r="H122" s="153"/>
      <c r="I122" s="152">
        <f t="shared" si="2"/>
        <v>0</v>
      </c>
      <c r="J122" s="152">
        <f t="shared" si="3"/>
        <v>0</v>
      </c>
    </row>
    <row r="123" spans="1:10" s="120" customFormat="1" ht="27.75" customHeight="1" x14ac:dyDescent="0.25">
      <c r="A123" s="150"/>
      <c r="B123" s="223" t="s">
        <v>131</v>
      </c>
      <c r="C123" s="229"/>
      <c r="D123" s="168"/>
      <c r="E123" s="217"/>
      <c r="F123" s="155"/>
      <c r="G123" s="152"/>
      <c r="H123" s="153"/>
      <c r="I123" s="152">
        <f t="shared" si="2"/>
        <v>0</v>
      </c>
      <c r="J123" s="152">
        <f t="shared" si="3"/>
        <v>0</v>
      </c>
    </row>
    <row r="124" spans="1:10" s="120" customFormat="1" ht="25.5" customHeight="1" x14ac:dyDescent="0.25">
      <c r="A124" s="150"/>
      <c r="B124" s="223" t="s">
        <v>132</v>
      </c>
      <c r="C124" s="229"/>
      <c r="D124" s="168"/>
      <c r="E124" s="217"/>
      <c r="F124" s="155"/>
      <c r="G124" s="152"/>
      <c r="H124" s="153"/>
      <c r="I124" s="152">
        <f t="shared" si="2"/>
        <v>0</v>
      </c>
      <c r="J124" s="152">
        <f t="shared" si="3"/>
        <v>0</v>
      </c>
    </row>
    <row r="125" spans="1:10" s="120" customFormat="1" ht="25.5" customHeight="1" x14ac:dyDescent="0.25">
      <c r="A125" s="150">
        <v>106</v>
      </c>
      <c r="B125" s="217" t="s">
        <v>9</v>
      </c>
      <c r="C125" s="229" t="s">
        <v>84</v>
      </c>
      <c r="D125" s="168">
        <v>30</v>
      </c>
      <c r="E125" s="217"/>
      <c r="F125" s="155"/>
      <c r="G125" s="152"/>
      <c r="H125" s="153"/>
      <c r="I125" s="152">
        <f t="shared" si="2"/>
        <v>0</v>
      </c>
      <c r="J125" s="152">
        <f t="shared" si="3"/>
        <v>0</v>
      </c>
    </row>
    <row r="126" spans="1:10" s="23" customFormat="1" ht="26.25" customHeight="1" x14ac:dyDescent="0.25">
      <c r="A126" s="169">
        <v>107</v>
      </c>
      <c r="B126" s="217" t="s">
        <v>10</v>
      </c>
      <c r="C126" s="229" t="s">
        <v>84</v>
      </c>
      <c r="D126" s="163">
        <v>30</v>
      </c>
      <c r="E126" s="225"/>
      <c r="F126" s="161"/>
      <c r="G126" s="152"/>
      <c r="H126" s="153"/>
      <c r="I126" s="152">
        <f t="shared" si="2"/>
        <v>0</v>
      </c>
      <c r="J126" s="152">
        <f t="shared" si="3"/>
        <v>0</v>
      </c>
    </row>
    <row r="127" spans="1:10" s="119" customFormat="1" ht="25.5" customHeight="1" x14ac:dyDescent="0.25">
      <c r="A127" s="150">
        <v>108</v>
      </c>
      <c r="B127" s="217" t="s">
        <v>11</v>
      </c>
      <c r="C127" s="229" t="s">
        <v>84</v>
      </c>
      <c r="D127" s="167">
        <v>30</v>
      </c>
      <c r="E127" s="223"/>
      <c r="F127" s="177"/>
      <c r="G127" s="152"/>
      <c r="H127" s="153"/>
      <c r="I127" s="152">
        <f t="shared" si="2"/>
        <v>0</v>
      </c>
      <c r="J127" s="152">
        <f t="shared" si="3"/>
        <v>0</v>
      </c>
    </row>
    <row r="128" spans="1:10" s="120" customFormat="1" ht="26.25" customHeight="1" x14ac:dyDescent="0.25">
      <c r="A128" s="150">
        <v>109</v>
      </c>
      <c r="B128" s="217" t="s">
        <v>12</v>
      </c>
      <c r="C128" s="229" t="s">
        <v>84</v>
      </c>
      <c r="D128" s="168">
        <v>30</v>
      </c>
      <c r="E128" s="217"/>
      <c r="F128" s="155"/>
      <c r="G128" s="152"/>
      <c r="H128" s="153"/>
      <c r="I128" s="152">
        <f t="shared" si="2"/>
        <v>0</v>
      </c>
      <c r="J128" s="152">
        <f t="shared" si="3"/>
        <v>0</v>
      </c>
    </row>
    <row r="129" spans="1:19" s="14" customFormat="1" ht="26.25" x14ac:dyDescent="0.25">
      <c r="A129" s="169">
        <v>110</v>
      </c>
      <c r="B129" s="217" t="s">
        <v>13</v>
      </c>
      <c r="C129" s="229" t="s">
        <v>84</v>
      </c>
      <c r="D129" s="163">
        <v>30</v>
      </c>
      <c r="E129" s="225"/>
      <c r="F129" s="161"/>
      <c r="G129" s="219"/>
      <c r="H129" s="234"/>
      <c r="I129" s="152">
        <f t="shared" si="2"/>
        <v>0</v>
      </c>
      <c r="J129" s="152">
        <f t="shared" si="3"/>
        <v>0</v>
      </c>
      <c r="K129" s="23"/>
      <c r="L129" s="23"/>
      <c r="M129" s="23"/>
      <c r="N129" s="23"/>
      <c r="O129" s="53"/>
      <c r="P129" s="53"/>
      <c r="Q129" s="53"/>
      <c r="R129" s="53"/>
      <c r="S129" s="53"/>
    </row>
    <row r="130" spans="1:19" s="14" customFormat="1" ht="26.25" x14ac:dyDescent="0.25">
      <c r="A130" s="169">
        <v>111</v>
      </c>
      <c r="B130" s="217" t="s">
        <v>14</v>
      </c>
      <c r="C130" s="229" t="s">
        <v>84</v>
      </c>
      <c r="D130" s="163">
        <v>30</v>
      </c>
      <c r="E130" s="225"/>
      <c r="F130" s="161"/>
      <c r="G130" s="219"/>
      <c r="H130" s="234"/>
      <c r="I130" s="152">
        <f t="shared" si="2"/>
        <v>0</v>
      </c>
      <c r="J130" s="152">
        <f t="shared" si="3"/>
        <v>0</v>
      </c>
      <c r="K130" s="23"/>
      <c r="L130" s="23"/>
      <c r="M130" s="23"/>
      <c r="N130" s="23"/>
      <c r="O130" s="23"/>
      <c r="P130" s="23"/>
      <c r="Q130" s="23"/>
      <c r="R130" s="23"/>
      <c r="S130" s="23"/>
    </row>
    <row r="131" spans="1:19" s="14" customFormat="1" ht="26.25" x14ac:dyDescent="0.25">
      <c r="A131" s="169">
        <v>112</v>
      </c>
      <c r="B131" s="217" t="s">
        <v>15</v>
      </c>
      <c r="C131" s="229" t="s">
        <v>84</v>
      </c>
      <c r="D131" s="163">
        <v>30</v>
      </c>
      <c r="E131" s="225"/>
      <c r="F131" s="161"/>
      <c r="G131" s="219"/>
      <c r="H131" s="234"/>
      <c r="I131" s="152">
        <f t="shared" si="2"/>
        <v>0</v>
      </c>
      <c r="J131" s="152">
        <f t="shared" si="3"/>
        <v>0</v>
      </c>
      <c r="K131" s="23"/>
      <c r="L131" s="23"/>
      <c r="M131" s="23"/>
      <c r="N131" s="23"/>
      <c r="O131" s="23"/>
      <c r="P131" s="23"/>
      <c r="Q131" s="23"/>
      <c r="R131" s="23"/>
      <c r="S131" s="23"/>
    </row>
    <row r="132" spans="1:19" s="56" customFormat="1" ht="26.25" x14ac:dyDescent="0.25">
      <c r="A132" s="170">
        <v>113</v>
      </c>
      <c r="B132" s="217" t="s">
        <v>16</v>
      </c>
      <c r="C132" s="148" t="s">
        <v>84</v>
      </c>
      <c r="D132" s="170">
        <v>30</v>
      </c>
      <c r="E132" s="171"/>
      <c r="F132" s="171"/>
      <c r="G132" s="222"/>
      <c r="H132" s="221"/>
      <c r="I132" s="152">
        <f t="shared" si="2"/>
        <v>0</v>
      </c>
      <c r="J132" s="152">
        <f t="shared" si="3"/>
        <v>0</v>
      </c>
    </row>
    <row r="133" spans="1:19" s="56" customFormat="1" ht="13.5" x14ac:dyDescent="0.25">
      <c r="A133" s="170"/>
      <c r="B133" s="223" t="s">
        <v>133</v>
      </c>
      <c r="C133" s="148"/>
      <c r="D133" s="170"/>
      <c r="E133" s="171"/>
      <c r="F133" s="171"/>
      <c r="G133" s="222"/>
      <c r="H133" s="221"/>
      <c r="I133" s="152">
        <f t="shared" si="2"/>
        <v>0</v>
      </c>
      <c r="J133" s="152">
        <f t="shared" si="3"/>
        <v>0</v>
      </c>
    </row>
    <row r="134" spans="1:19" s="56" customFormat="1" ht="26.25" x14ac:dyDescent="0.25">
      <c r="A134" s="154">
        <v>114</v>
      </c>
      <c r="B134" s="217" t="s">
        <v>19</v>
      </c>
      <c r="C134" s="149" t="s">
        <v>441</v>
      </c>
      <c r="D134" s="169">
        <v>30</v>
      </c>
      <c r="E134" s="224"/>
      <c r="F134" s="224"/>
      <c r="G134" s="224"/>
      <c r="H134" s="224"/>
      <c r="I134" s="152">
        <f t="shared" si="2"/>
        <v>0</v>
      </c>
      <c r="J134" s="152">
        <f t="shared" si="3"/>
        <v>0</v>
      </c>
    </row>
    <row r="135" spans="1:19" s="56" customFormat="1" ht="26.25" x14ac:dyDescent="0.25">
      <c r="A135" s="154">
        <v>115</v>
      </c>
      <c r="B135" s="217" t="s">
        <v>18</v>
      </c>
      <c r="C135" s="149" t="s">
        <v>441</v>
      </c>
      <c r="D135" s="169">
        <v>30</v>
      </c>
      <c r="E135" s="224"/>
      <c r="F135" s="224"/>
      <c r="G135" s="224"/>
      <c r="H135" s="224"/>
      <c r="I135" s="152">
        <f t="shared" si="2"/>
        <v>0</v>
      </c>
      <c r="J135" s="152">
        <f t="shared" si="3"/>
        <v>0</v>
      </c>
    </row>
    <row r="136" spans="1:19" s="56" customFormat="1" ht="26.25" x14ac:dyDescent="0.25">
      <c r="A136" s="154">
        <v>116</v>
      </c>
      <c r="B136" s="217" t="s">
        <v>17</v>
      </c>
      <c r="C136" s="149" t="s">
        <v>441</v>
      </c>
      <c r="D136" s="169">
        <v>20</v>
      </c>
      <c r="E136" s="224"/>
      <c r="F136" s="224"/>
      <c r="G136" s="224"/>
      <c r="H136" s="224"/>
      <c r="I136" s="152">
        <f t="shared" si="2"/>
        <v>0</v>
      </c>
      <c r="J136" s="152">
        <f t="shared" si="3"/>
        <v>0</v>
      </c>
    </row>
    <row r="137" spans="1:19" s="56" customFormat="1" ht="13.5" x14ac:dyDescent="0.25">
      <c r="A137" s="154"/>
      <c r="B137" s="223" t="s">
        <v>134</v>
      </c>
      <c r="C137" s="149"/>
      <c r="D137" s="169"/>
      <c r="E137" s="224"/>
      <c r="F137" s="224"/>
      <c r="G137" s="224"/>
      <c r="H137" s="224"/>
      <c r="I137" s="152">
        <f t="shared" si="2"/>
        <v>0</v>
      </c>
      <c r="J137" s="152">
        <f t="shared" si="3"/>
        <v>0</v>
      </c>
    </row>
    <row r="138" spans="1:19" s="56" customFormat="1" ht="26.25" x14ac:dyDescent="0.25">
      <c r="A138" s="156">
        <v>117</v>
      </c>
      <c r="B138" s="217" t="s">
        <v>20</v>
      </c>
      <c r="C138" s="229" t="s">
        <v>84</v>
      </c>
      <c r="D138" s="156">
        <v>20</v>
      </c>
      <c r="E138" s="164"/>
      <c r="F138" s="164"/>
      <c r="G138" s="219"/>
      <c r="H138" s="239"/>
      <c r="I138" s="152">
        <f t="shared" si="2"/>
        <v>0</v>
      </c>
      <c r="J138" s="152">
        <f t="shared" si="3"/>
        <v>0</v>
      </c>
    </row>
    <row r="139" spans="1:19" s="56" customFormat="1" ht="26.25" x14ac:dyDescent="0.25">
      <c r="A139" s="148">
        <v>118</v>
      </c>
      <c r="B139" s="217" t="s">
        <v>21</v>
      </c>
      <c r="C139" s="232" t="s">
        <v>84</v>
      </c>
      <c r="D139" s="162">
        <v>20</v>
      </c>
      <c r="E139" s="240"/>
      <c r="F139" s="241"/>
      <c r="G139" s="219"/>
      <c r="H139" s="220"/>
      <c r="I139" s="152">
        <f t="shared" si="2"/>
        <v>0</v>
      </c>
      <c r="J139" s="152">
        <f t="shared" si="3"/>
        <v>0</v>
      </c>
    </row>
    <row r="140" spans="1:19" s="56" customFormat="1" ht="13.5" x14ac:dyDescent="0.25">
      <c r="A140" s="156"/>
      <c r="B140" s="223" t="s">
        <v>4</v>
      </c>
      <c r="C140" s="156"/>
      <c r="D140" s="156"/>
      <c r="E140" s="164"/>
      <c r="F140" s="164"/>
      <c r="G140" s="219"/>
      <c r="H140" s="239"/>
      <c r="I140" s="152">
        <f t="shared" ref="I140:I154" si="4">(G140*D140)</f>
        <v>0</v>
      </c>
      <c r="J140" s="152">
        <f t="shared" ref="J140:J154" si="5">(I140*(1+H140/100))</f>
        <v>0</v>
      </c>
    </row>
    <row r="141" spans="1:19" s="56" customFormat="1" ht="26.25" x14ac:dyDescent="0.25">
      <c r="A141" s="148">
        <v>119</v>
      </c>
      <c r="B141" s="217" t="s">
        <v>5</v>
      </c>
      <c r="C141" s="154" t="s">
        <v>84</v>
      </c>
      <c r="D141" s="162">
        <v>5</v>
      </c>
      <c r="E141" s="240"/>
      <c r="F141" s="241"/>
      <c r="G141" s="219"/>
      <c r="H141" s="220"/>
      <c r="I141" s="152">
        <f t="shared" si="4"/>
        <v>0</v>
      </c>
      <c r="J141" s="152">
        <f t="shared" si="5"/>
        <v>0</v>
      </c>
    </row>
    <row r="142" spans="1:19" s="56" customFormat="1" ht="13.5" x14ac:dyDescent="0.25">
      <c r="A142" s="242"/>
      <c r="B142" s="223" t="s">
        <v>135</v>
      </c>
      <c r="C142" s="154"/>
      <c r="D142" s="162"/>
      <c r="E142" s="240"/>
      <c r="F142" s="241"/>
      <c r="G142" s="219"/>
      <c r="H142" s="220"/>
      <c r="I142" s="152">
        <f t="shared" si="4"/>
        <v>0</v>
      </c>
      <c r="J142" s="152">
        <f t="shared" si="5"/>
        <v>0</v>
      </c>
    </row>
    <row r="143" spans="1:19" s="56" customFormat="1" ht="13.5" x14ac:dyDescent="0.25">
      <c r="A143" s="169">
        <v>120</v>
      </c>
      <c r="B143" s="217" t="s">
        <v>7</v>
      </c>
      <c r="C143" s="154" t="s">
        <v>84</v>
      </c>
      <c r="D143" s="162">
        <v>5</v>
      </c>
      <c r="E143" s="240"/>
      <c r="F143" s="241"/>
      <c r="G143" s="219"/>
      <c r="H143" s="220"/>
      <c r="I143" s="152">
        <f t="shared" si="4"/>
        <v>0</v>
      </c>
      <c r="J143" s="152">
        <f t="shared" si="5"/>
        <v>0</v>
      </c>
    </row>
    <row r="144" spans="1:19" s="56" customFormat="1" ht="13.5" x14ac:dyDescent="0.25">
      <c r="A144" s="169">
        <v>121</v>
      </c>
      <c r="B144" s="217" t="s">
        <v>8</v>
      </c>
      <c r="C144" s="154" t="s">
        <v>84</v>
      </c>
      <c r="D144" s="162">
        <v>5</v>
      </c>
      <c r="E144" s="240"/>
      <c r="F144" s="241"/>
      <c r="G144" s="219"/>
      <c r="H144" s="220"/>
      <c r="I144" s="152">
        <f t="shared" si="4"/>
        <v>0</v>
      </c>
      <c r="J144" s="152">
        <f t="shared" si="5"/>
        <v>0</v>
      </c>
    </row>
    <row r="145" spans="1:19" s="56" customFormat="1" ht="13.5" x14ac:dyDescent="0.25">
      <c r="A145" s="169"/>
      <c r="B145" s="223" t="s">
        <v>136</v>
      </c>
      <c r="C145" s="154"/>
      <c r="D145" s="162"/>
      <c r="E145" s="240"/>
      <c r="F145" s="241"/>
      <c r="G145" s="219"/>
      <c r="H145" s="220"/>
      <c r="I145" s="152">
        <f t="shared" si="4"/>
        <v>0</v>
      </c>
      <c r="J145" s="152">
        <f t="shared" si="5"/>
        <v>0</v>
      </c>
    </row>
    <row r="146" spans="1:19" s="56" customFormat="1" ht="64.5" x14ac:dyDescent="0.25">
      <c r="A146" s="169">
        <v>122</v>
      </c>
      <c r="B146" s="217" t="s">
        <v>22</v>
      </c>
      <c r="C146" s="154" t="s">
        <v>84</v>
      </c>
      <c r="D146" s="162">
        <v>1</v>
      </c>
      <c r="E146" s="240"/>
      <c r="F146" s="241"/>
      <c r="G146" s="219"/>
      <c r="H146" s="220"/>
      <c r="I146" s="152">
        <f t="shared" si="4"/>
        <v>0</v>
      </c>
      <c r="J146" s="152">
        <f t="shared" si="5"/>
        <v>0</v>
      </c>
    </row>
    <row r="147" spans="1:19" s="56" customFormat="1" ht="26.25" x14ac:dyDescent="0.25">
      <c r="A147" s="169">
        <v>123</v>
      </c>
      <c r="B147" s="217" t="s">
        <v>23</v>
      </c>
      <c r="C147" s="169" t="s">
        <v>84</v>
      </c>
      <c r="D147" s="162">
        <v>5</v>
      </c>
      <c r="E147" s="218"/>
      <c r="F147" s="218"/>
      <c r="G147" s="219"/>
      <c r="H147" s="220"/>
      <c r="I147" s="152">
        <f t="shared" si="4"/>
        <v>0</v>
      </c>
      <c r="J147" s="152">
        <f t="shared" si="5"/>
        <v>0</v>
      </c>
    </row>
    <row r="148" spans="1:19" s="56" customFormat="1" ht="26.25" x14ac:dyDescent="0.25">
      <c r="A148" s="170">
        <v>124</v>
      </c>
      <c r="B148" s="217" t="s">
        <v>138</v>
      </c>
      <c r="C148" s="170" t="s">
        <v>84</v>
      </c>
      <c r="D148" s="170">
        <v>20</v>
      </c>
      <c r="E148" s="171"/>
      <c r="F148" s="171"/>
      <c r="G148" s="222"/>
      <c r="H148" s="221"/>
      <c r="I148" s="152">
        <f t="shared" si="4"/>
        <v>0</v>
      </c>
      <c r="J148" s="152">
        <f t="shared" si="5"/>
        <v>0</v>
      </c>
      <c r="K148" s="63"/>
      <c r="L148" s="63"/>
      <c r="M148" s="63"/>
      <c r="N148" s="63"/>
    </row>
    <row r="149" spans="1:19" s="56" customFormat="1" ht="26.25" x14ac:dyDescent="0.25">
      <c r="A149" s="170">
        <v>125</v>
      </c>
      <c r="B149" s="217" t="s">
        <v>3</v>
      </c>
      <c r="C149" s="170" t="s">
        <v>84</v>
      </c>
      <c r="D149" s="170">
        <v>20</v>
      </c>
      <c r="E149" s="171"/>
      <c r="F149" s="171"/>
      <c r="G149" s="222"/>
      <c r="H149" s="221"/>
      <c r="I149" s="152">
        <f t="shared" si="4"/>
        <v>0</v>
      </c>
      <c r="J149" s="152">
        <f t="shared" si="5"/>
        <v>0</v>
      </c>
      <c r="K149" s="63"/>
      <c r="L149" s="63"/>
      <c r="M149" s="63"/>
      <c r="N149" s="63"/>
    </row>
    <row r="150" spans="1:19" s="56" customFormat="1" ht="26.25" x14ac:dyDescent="0.25">
      <c r="A150" s="170">
        <v>126</v>
      </c>
      <c r="B150" s="217" t="s">
        <v>137</v>
      </c>
      <c r="C150" s="170" t="s">
        <v>84</v>
      </c>
      <c r="D150" s="170">
        <v>20</v>
      </c>
      <c r="E150" s="171"/>
      <c r="F150" s="171"/>
      <c r="G150" s="222"/>
      <c r="H150" s="221"/>
      <c r="I150" s="152">
        <f t="shared" si="4"/>
        <v>0</v>
      </c>
      <c r="J150" s="152">
        <f t="shared" si="5"/>
        <v>0</v>
      </c>
      <c r="K150" s="63"/>
      <c r="L150" s="63"/>
      <c r="M150" s="63"/>
      <c r="N150" s="63"/>
    </row>
    <row r="151" spans="1:19" s="56" customFormat="1" ht="13.5" x14ac:dyDescent="0.25">
      <c r="A151" s="154"/>
      <c r="B151" s="223" t="s">
        <v>139</v>
      </c>
      <c r="C151" s="224"/>
      <c r="D151" s="169"/>
      <c r="E151" s="224"/>
      <c r="F151" s="224"/>
      <c r="G151" s="224"/>
      <c r="H151" s="224"/>
      <c r="I151" s="152">
        <f t="shared" si="4"/>
        <v>0</v>
      </c>
      <c r="J151" s="152">
        <f t="shared" si="5"/>
        <v>0</v>
      </c>
    </row>
    <row r="152" spans="1:19" s="56" customFormat="1" ht="13.5" x14ac:dyDescent="0.25">
      <c r="A152" s="154">
        <v>127</v>
      </c>
      <c r="B152" s="225" t="s">
        <v>6</v>
      </c>
      <c r="C152" s="224" t="s">
        <v>441</v>
      </c>
      <c r="D152" s="169">
        <v>5</v>
      </c>
      <c r="E152" s="224"/>
      <c r="F152" s="224"/>
      <c r="G152" s="224"/>
      <c r="H152" s="224"/>
      <c r="I152" s="152">
        <f t="shared" si="4"/>
        <v>0</v>
      </c>
      <c r="J152" s="152">
        <f>(I152*(1+H152/100))</f>
        <v>0</v>
      </c>
    </row>
    <row r="153" spans="1:19" s="56" customFormat="1" ht="26.25" x14ac:dyDescent="0.25">
      <c r="A153" s="154"/>
      <c r="B153" s="223" t="s">
        <v>140</v>
      </c>
      <c r="C153" s="224"/>
      <c r="D153" s="169"/>
      <c r="E153" s="224"/>
      <c r="F153" s="224"/>
      <c r="G153" s="224"/>
      <c r="H153" s="224"/>
      <c r="I153" s="152">
        <f t="shared" si="4"/>
        <v>0</v>
      </c>
      <c r="J153" s="152">
        <f t="shared" si="5"/>
        <v>0</v>
      </c>
    </row>
    <row r="154" spans="1:19" s="56" customFormat="1" ht="13.5" x14ac:dyDescent="0.25">
      <c r="A154" s="154">
        <v>128</v>
      </c>
      <c r="B154" s="217" t="s">
        <v>141</v>
      </c>
      <c r="C154" s="224" t="s">
        <v>441</v>
      </c>
      <c r="D154" s="169">
        <v>5</v>
      </c>
      <c r="E154" s="224"/>
      <c r="F154" s="224"/>
      <c r="G154" s="224"/>
      <c r="H154" s="224"/>
      <c r="I154" s="152">
        <f t="shared" si="4"/>
        <v>0</v>
      </c>
      <c r="J154" s="152">
        <f t="shared" si="5"/>
        <v>0</v>
      </c>
    </row>
    <row r="155" spans="1:19" s="56" customFormat="1" x14ac:dyDescent="0.2">
      <c r="A155" s="156"/>
      <c r="B155" s="225"/>
      <c r="C155" s="156"/>
      <c r="D155" s="156"/>
      <c r="E155" s="164"/>
      <c r="F155" s="164"/>
      <c r="G155" s="219"/>
      <c r="H155" s="239"/>
      <c r="I155" s="219"/>
      <c r="J155" s="219"/>
      <c r="K155" s="25"/>
      <c r="L155" s="25"/>
      <c r="M155" s="25"/>
      <c r="N155" s="25"/>
    </row>
    <row r="156" spans="1:19" s="56" customFormat="1" x14ac:dyDescent="0.2">
      <c r="A156" s="156"/>
      <c r="B156" s="223" t="s">
        <v>142</v>
      </c>
      <c r="C156" s="156"/>
      <c r="D156" s="156"/>
      <c r="E156" s="164"/>
      <c r="F156" s="164"/>
      <c r="G156" s="219"/>
      <c r="H156" s="239"/>
      <c r="I156" s="219" t="e">
        <f>SUM(I10:I155)</f>
        <v>#VALUE!</v>
      </c>
      <c r="J156" s="219" t="e">
        <f>SUM(J10:J155)</f>
        <v>#VALUE!</v>
      </c>
      <c r="K156" s="25"/>
      <c r="L156" s="25"/>
      <c r="M156" s="25"/>
      <c r="N156" s="25"/>
      <c r="O156" s="57"/>
      <c r="P156" s="57"/>
      <c r="Q156" s="57"/>
      <c r="R156" s="57"/>
      <c r="S156" s="57"/>
    </row>
    <row r="157" spans="1:19" s="56" customFormat="1" x14ac:dyDescent="0.2">
      <c r="A157" s="156"/>
      <c r="B157" s="225"/>
      <c r="C157" s="156"/>
      <c r="D157" s="156"/>
      <c r="E157" s="164"/>
      <c r="F157" s="164"/>
      <c r="G157" s="219"/>
      <c r="H157" s="239"/>
      <c r="I157" s="219"/>
      <c r="J157" s="219"/>
      <c r="K157" s="25"/>
      <c r="L157" s="25"/>
      <c r="M157" s="25"/>
      <c r="N157" s="25"/>
      <c r="O157" s="63"/>
      <c r="P157" s="63"/>
      <c r="Q157" s="63"/>
      <c r="R157" s="63"/>
      <c r="S157" s="63"/>
    </row>
    <row r="158" spans="1:19" s="56" customFormat="1" x14ac:dyDescent="0.2">
      <c r="A158" s="5"/>
      <c r="B158" s="59"/>
      <c r="C158" s="5"/>
      <c r="D158" s="5"/>
      <c r="E158" s="10"/>
      <c r="F158" s="10"/>
      <c r="G158" s="47"/>
      <c r="H158" s="46"/>
      <c r="I158" s="47"/>
      <c r="J158" s="47"/>
      <c r="K158" s="25"/>
      <c r="L158" s="25"/>
      <c r="M158" s="25"/>
      <c r="N158" s="25"/>
      <c r="O158" s="63"/>
      <c r="P158" s="63"/>
      <c r="Q158" s="63"/>
      <c r="R158" s="63"/>
      <c r="S158" s="63"/>
    </row>
    <row r="159" spans="1:19" s="56" customFormat="1" x14ac:dyDescent="0.2">
      <c r="A159" s="5"/>
      <c r="B159" s="59"/>
      <c r="C159" s="5"/>
      <c r="D159" s="5"/>
      <c r="E159" s="10"/>
      <c r="F159" s="10"/>
      <c r="G159" s="47"/>
      <c r="H159" s="46"/>
      <c r="I159" s="47"/>
      <c r="J159" s="47"/>
      <c r="K159" s="25"/>
      <c r="L159" s="25"/>
      <c r="M159" s="25"/>
      <c r="N159" s="25"/>
    </row>
    <row r="160" spans="1:19" s="57" customFormat="1" x14ac:dyDescent="0.2">
      <c r="A160" s="5"/>
      <c r="B160" s="81" t="s">
        <v>143</v>
      </c>
      <c r="C160" s="5"/>
      <c r="D160" s="5"/>
      <c r="E160" s="10"/>
      <c r="F160" s="10"/>
      <c r="G160" s="47"/>
      <c r="H160" s="46"/>
      <c r="I160" s="47"/>
      <c r="J160" s="47"/>
      <c r="K160" s="25"/>
      <c r="L160" s="25"/>
      <c r="M160" s="25"/>
      <c r="N160" s="25"/>
      <c r="O160" s="56"/>
      <c r="P160" s="56"/>
      <c r="Q160" s="56"/>
      <c r="R160" s="56"/>
      <c r="S160" s="56"/>
    </row>
    <row r="161" spans="1:19" s="63" customFormat="1" x14ac:dyDescent="0.2">
      <c r="A161" s="5"/>
      <c r="B161" s="81"/>
      <c r="C161" s="5"/>
      <c r="D161" s="5"/>
      <c r="E161" s="10"/>
      <c r="F161" s="10"/>
      <c r="G161" s="47"/>
      <c r="H161" s="46"/>
      <c r="I161" s="47"/>
      <c r="J161" s="47"/>
      <c r="K161" s="25"/>
      <c r="L161" s="25"/>
      <c r="M161" s="25"/>
      <c r="N161" s="25"/>
      <c r="O161" s="56"/>
      <c r="P161" s="56"/>
      <c r="Q161" s="56"/>
      <c r="R161" s="56"/>
      <c r="S161" s="56"/>
    </row>
    <row r="162" spans="1:19" s="63" customFormat="1" ht="24.75" customHeight="1" x14ac:dyDescent="0.2">
      <c r="A162" s="5"/>
      <c r="B162" s="81"/>
      <c r="C162" s="5"/>
      <c r="D162" s="5"/>
      <c r="E162" s="10"/>
      <c r="F162" s="10"/>
      <c r="G162" s="47"/>
      <c r="H162" s="46"/>
      <c r="I162" s="47"/>
      <c r="J162" s="47"/>
      <c r="K162" s="25"/>
      <c r="L162" s="25"/>
      <c r="M162" s="25"/>
      <c r="N162" s="25"/>
      <c r="O162" s="56"/>
      <c r="P162" s="56"/>
      <c r="Q162" s="56"/>
      <c r="R162" s="56"/>
      <c r="S162" s="56"/>
    </row>
    <row r="163" spans="1:19" s="56" customFormat="1" x14ac:dyDescent="0.2">
      <c r="A163" s="5"/>
      <c r="B163" s="81" t="s">
        <v>144</v>
      </c>
      <c r="C163" s="5"/>
      <c r="D163" s="5"/>
      <c r="E163" s="10"/>
      <c r="F163" s="10"/>
      <c r="G163" s="47"/>
      <c r="H163" s="46"/>
      <c r="I163" s="47"/>
      <c r="J163" s="47"/>
      <c r="K163" s="25"/>
      <c r="L163" s="25"/>
      <c r="M163" s="25"/>
      <c r="N163" s="25"/>
      <c r="O163" s="25"/>
      <c r="P163" s="25"/>
      <c r="Q163" s="25"/>
      <c r="R163" s="25"/>
      <c r="S163" s="25"/>
    </row>
    <row r="164" spans="1:19" s="56" customFormat="1" x14ac:dyDescent="0.2">
      <c r="A164" s="5"/>
      <c r="B164" s="14"/>
      <c r="C164" s="5"/>
      <c r="D164" s="5"/>
      <c r="E164" s="10"/>
      <c r="F164" s="10"/>
      <c r="G164" s="47"/>
      <c r="H164" s="46"/>
      <c r="I164" s="47"/>
      <c r="J164" s="47"/>
      <c r="K164" s="25"/>
      <c r="L164" s="25"/>
      <c r="M164" s="25"/>
      <c r="N164" s="25"/>
      <c r="O164" s="25"/>
      <c r="P164" s="25"/>
      <c r="Q164" s="25"/>
      <c r="R164" s="25"/>
      <c r="S164" s="25"/>
    </row>
    <row r="165" spans="1:19" s="56" customFormat="1" x14ac:dyDescent="0.2">
      <c r="A165" s="5"/>
      <c r="B165" s="12"/>
      <c r="C165" s="5"/>
      <c r="D165" s="5"/>
      <c r="E165" s="10"/>
      <c r="F165" s="10"/>
      <c r="G165" s="47"/>
      <c r="H165" s="46"/>
      <c r="I165" s="47"/>
      <c r="J165" s="47"/>
      <c r="K165" s="25"/>
      <c r="L165" s="25"/>
      <c r="M165" s="25"/>
      <c r="N165" s="25"/>
      <c r="O165" s="25"/>
      <c r="P165" s="25"/>
      <c r="Q165" s="25"/>
      <c r="R165" s="25"/>
      <c r="S165" s="25"/>
    </row>
    <row r="166" spans="1:19" s="56" customFormat="1" x14ac:dyDescent="0.2">
      <c r="A166" s="5"/>
      <c r="B166" s="14"/>
      <c r="C166" s="5"/>
      <c r="D166" s="5"/>
      <c r="E166" s="10"/>
      <c r="F166" s="10"/>
      <c r="G166" s="47"/>
      <c r="H166" s="46"/>
      <c r="I166" s="47"/>
      <c r="J166" s="47"/>
      <c r="K166" s="25"/>
      <c r="L166" s="25"/>
      <c r="M166" s="25"/>
      <c r="N166" s="25"/>
      <c r="O166" s="25"/>
      <c r="P166" s="25"/>
      <c r="Q166" s="25"/>
      <c r="R166" s="25"/>
      <c r="S166" s="25"/>
    </row>
    <row r="167" spans="1:19" x14ac:dyDescent="0.2">
      <c r="B167" s="81"/>
    </row>
  </sheetData>
  <phoneticPr fontId="0" type="noConversion"/>
  <pageMargins left="0.74803149606299213" right="0.74803149606299213" top="0.78740157480314965" bottom="0.59055118110236227" header="0.31496062992125984" footer="0.31496062992125984"/>
  <pageSetup paperSize="9" scale="65" orientation="landscape" useFirstPageNumber="1" horizontalDpi="300" verticalDpi="300" r:id="rId1"/>
  <headerFooter alignWithMargins="0">
    <oddHeader>&amp;CZDRAVSTVENI DOM Lendava 
Kidričeva ulica 34, 9220 Lendava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3"/>
  <sheetViews>
    <sheetView view="pageBreakPreview" zoomScaleNormal="100" workbookViewId="0">
      <pane ySplit="7" topLeftCell="A104" activePane="bottomLeft" state="frozen"/>
      <selection pane="bottomLeft" activeCell="J108" sqref="J108"/>
    </sheetView>
  </sheetViews>
  <sheetFormatPr defaultColWidth="9.140625" defaultRowHeight="13.5" x14ac:dyDescent="0.25"/>
  <cols>
    <col min="1" max="1" width="4.42578125" style="1" customWidth="1"/>
    <col min="2" max="2" width="46.7109375" style="1" customWidth="1"/>
    <col min="3" max="3" width="6.5703125" style="1" customWidth="1"/>
    <col min="4" max="4" width="12.42578125" style="134" customWidth="1"/>
    <col min="5" max="5" width="17.42578125" style="1" customWidth="1"/>
    <col min="6" max="6" width="11.42578125" style="1" customWidth="1"/>
    <col min="7" max="7" width="10.5703125" style="1" customWidth="1"/>
    <col min="8" max="8" width="8.42578125" style="1" customWidth="1"/>
    <col min="9" max="9" width="10.7109375" style="1" customWidth="1"/>
    <col min="10" max="10" width="9.7109375" style="1" customWidth="1"/>
    <col min="11" max="16384" width="9.140625" style="1"/>
  </cols>
  <sheetData>
    <row r="1" spans="1:10" s="94" customFormat="1" ht="16.5" x14ac:dyDescent="0.3">
      <c r="A1" s="89"/>
      <c r="B1" s="84"/>
      <c r="C1" s="90"/>
      <c r="D1" s="130"/>
      <c r="E1" s="89" t="s">
        <v>226</v>
      </c>
      <c r="F1" s="91"/>
      <c r="G1" s="92"/>
      <c r="H1" s="93"/>
      <c r="I1" s="92"/>
    </row>
    <row r="2" spans="1:10" s="94" customFormat="1" ht="16.5" x14ac:dyDescent="0.3">
      <c r="A2" s="89"/>
      <c r="B2" s="84"/>
      <c r="C2" s="90"/>
      <c r="D2" s="130"/>
      <c r="E2" s="89" t="s">
        <v>86</v>
      </c>
      <c r="F2" s="91"/>
      <c r="G2" s="92"/>
      <c r="H2" s="93"/>
      <c r="I2" s="92"/>
    </row>
    <row r="3" spans="1:10" s="94" customFormat="1" ht="16.5" x14ac:dyDescent="0.3">
      <c r="A3" s="89"/>
      <c r="B3" s="84"/>
      <c r="C3" s="90"/>
      <c r="D3" s="130"/>
      <c r="E3" s="89" t="s">
        <v>214</v>
      </c>
      <c r="F3" s="91"/>
      <c r="G3" s="92"/>
      <c r="H3" s="93"/>
      <c r="I3" s="92"/>
    </row>
    <row r="4" spans="1:10" s="37" customFormat="1" ht="18.75" x14ac:dyDescent="0.3">
      <c r="A4" s="35"/>
      <c r="B4" s="78"/>
      <c r="C4" s="33"/>
      <c r="D4" s="117"/>
      <c r="E4" s="38"/>
      <c r="F4" s="35"/>
      <c r="G4" s="40"/>
      <c r="H4" s="39"/>
      <c r="I4" s="41"/>
      <c r="J4" s="41"/>
    </row>
    <row r="5" spans="1:10" s="5" customFormat="1" ht="25.5" x14ac:dyDescent="0.2">
      <c r="A5" s="140" t="s">
        <v>186</v>
      </c>
      <c r="B5" s="140" t="s">
        <v>187</v>
      </c>
      <c r="C5" s="140" t="s">
        <v>188</v>
      </c>
      <c r="D5" s="167" t="s">
        <v>189</v>
      </c>
      <c r="E5" s="142" t="s">
        <v>190</v>
      </c>
      <c r="F5" s="140" t="s">
        <v>191</v>
      </c>
      <c r="G5" s="140" t="s">
        <v>192</v>
      </c>
      <c r="H5" s="140" t="s">
        <v>193</v>
      </c>
      <c r="I5" s="140" t="s">
        <v>634</v>
      </c>
      <c r="J5" s="140" t="s">
        <v>634</v>
      </c>
    </row>
    <row r="6" spans="1:10" s="5" customFormat="1" ht="12.75" x14ac:dyDescent="0.2">
      <c r="A6" s="140"/>
      <c r="B6" s="140"/>
      <c r="C6" s="140"/>
      <c r="D6" s="168"/>
      <c r="E6" s="142"/>
      <c r="F6" s="140"/>
      <c r="G6" s="140" t="s">
        <v>194</v>
      </c>
      <c r="H6" s="140"/>
      <c r="I6" s="140" t="s">
        <v>632</v>
      </c>
      <c r="J6" s="140" t="s">
        <v>635</v>
      </c>
    </row>
    <row r="7" spans="1:10" s="5" customFormat="1" ht="24.75" customHeight="1" x14ac:dyDescent="0.2">
      <c r="A7" s="140" t="s">
        <v>195</v>
      </c>
      <c r="B7" s="142"/>
      <c r="C7" s="140"/>
      <c r="D7" s="167" t="s">
        <v>196</v>
      </c>
      <c r="E7" s="142" t="s">
        <v>197</v>
      </c>
      <c r="F7" s="140"/>
      <c r="G7" s="140" t="s">
        <v>198</v>
      </c>
      <c r="H7" s="140" t="s">
        <v>199</v>
      </c>
      <c r="I7" s="140" t="s">
        <v>199</v>
      </c>
      <c r="J7" s="140" t="s">
        <v>199</v>
      </c>
    </row>
    <row r="8" spans="1:10" s="5" customFormat="1" ht="12.75" x14ac:dyDescent="0.2">
      <c r="A8" s="156"/>
      <c r="B8" s="160" t="s">
        <v>45</v>
      </c>
      <c r="C8" s="156"/>
      <c r="D8" s="174"/>
      <c r="E8" s="161"/>
      <c r="F8" s="164"/>
      <c r="G8" s="164"/>
      <c r="H8" s="164"/>
      <c r="I8" s="164"/>
      <c r="J8" s="164"/>
    </row>
    <row r="9" spans="1:10" s="5" customFormat="1" ht="51.75" x14ac:dyDescent="0.25">
      <c r="A9" s="154">
        <v>1</v>
      </c>
      <c r="B9" s="161" t="s">
        <v>455</v>
      </c>
      <c r="C9" s="154" t="s">
        <v>201</v>
      </c>
      <c r="D9" s="176">
        <v>20</v>
      </c>
      <c r="E9" s="178"/>
      <c r="F9" s="179"/>
      <c r="G9" s="152"/>
      <c r="H9" s="153"/>
      <c r="I9" s="152">
        <f>(D9*G9)</f>
        <v>0</v>
      </c>
      <c r="J9" s="152">
        <f ca="1">(I9*(1+H9/J9))</f>
        <v>0</v>
      </c>
    </row>
    <row r="10" spans="1:10" s="5" customFormat="1" x14ac:dyDescent="0.25">
      <c r="A10" s="154">
        <v>2</v>
      </c>
      <c r="B10" s="161" t="s">
        <v>275</v>
      </c>
      <c r="C10" s="154" t="s">
        <v>84</v>
      </c>
      <c r="D10" s="162">
        <v>6</v>
      </c>
      <c r="E10" s="178"/>
      <c r="F10" s="179"/>
      <c r="G10" s="152"/>
      <c r="H10" s="153"/>
      <c r="I10" s="152">
        <f t="shared" ref="I10:I73" si="0">(D10*G10)</f>
        <v>0</v>
      </c>
      <c r="J10" s="152">
        <f t="shared" ref="J10:J73" ca="1" si="1">(I10*(1+H10/J10))</f>
        <v>0</v>
      </c>
    </row>
    <row r="11" spans="1:10" s="5" customFormat="1" ht="64.5" x14ac:dyDescent="0.25">
      <c r="A11" s="154">
        <v>3</v>
      </c>
      <c r="B11" s="161" t="s">
        <v>456</v>
      </c>
      <c r="C11" s="154" t="s">
        <v>201</v>
      </c>
      <c r="D11" s="176">
        <v>20</v>
      </c>
      <c r="E11" s="178"/>
      <c r="F11" s="179"/>
      <c r="G11" s="152"/>
      <c r="H11" s="153"/>
      <c r="I11" s="152">
        <f t="shared" si="0"/>
        <v>0</v>
      </c>
      <c r="J11" s="152">
        <f t="shared" ca="1" si="1"/>
        <v>0</v>
      </c>
    </row>
    <row r="12" spans="1:10" s="5" customFormat="1" x14ac:dyDescent="0.25">
      <c r="A12" s="154">
        <v>4</v>
      </c>
      <c r="B12" s="161" t="s">
        <v>275</v>
      </c>
      <c r="C12" s="154" t="s">
        <v>84</v>
      </c>
      <c r="D12" s="162">
        <v>6</v>
      </c>
      <c r="E12" s="178"/>
      <c r="F12" s="179"/>
      <c r="G12" s="152"/>
      <c r="H12" s="153"/>
      <c r="I12" s="152">
        <f t="shared" si="0"/>
        <v>0</v>
      </c>
      <c r="J12" s="152">
        <f t="shared" ca="1" si="1"/>
        <v>0</v>
      </c>
    </row>
    <row r="13" spans="1:10" s="5" customFormat="1" ht="51.75" x14ac:dyDescent="0.25">
      <c r="A13" s="154">
        <v>5</v>
      </c>
      <c r="B13" s="161" t="s">
        <v>452</v>
      </c>
      <c r="C13" s="154" t="s">
        <v>201</v>
      </c>
      <c r="D13" s="162">
        <v>60</v>
      </c>
      <c r="E13" s="178"/>
      <c r="F13" s="179"/>
      <c r="G13" s="152"/>
      <c r="H13" s="153"/>
      <c r="I13" s="152">
        <f t="shared" si="0"/>
        <v>0</v>
      </c>
      <c r="J13" s="152">
        <f t="shared" ca="1" si="1"/>
        <v>0</v>
      </c>
    </row>
    <row r="14" spans="1:10" s="5" customFormat="1" x14ac:dyDescent="0.25">
      <c r="A14" s="154">
        <v>6</v>
      </c>
      <c r="B14" s="161" t="s">
        <v>276</v>
      </c>
      <c r="C14" s="154"/>
      <c r="D14" s="162"/>
      <c r="E14" s="178"/>
      <c r="F14" s="179"/>
      <c r="G14" s="152"/>
      <c r="H14" s="153"/>
      <c r="I14" s="152">
        <f t="shared" si="0"/>
        <v>0</v>
      </c>
      <c r="J14" s="152">
        <f t="shared" ca="1" si="1"/>
        <v>0</v>
      </c>
    </row>
    <row r="15" spans="1:10" s="5" customFormat="1" x14ac:dyDescent="0.25">
      <c r="A15" s="154">
        <v>7</v>
      </c>
      <c r="B15" s="161" t="s">
        <v>66</v>
      </c>
      <c r="C15" s="156" t="s">
        <v>201</v>
      </c>
      <c r="D15" s="162">
        <v>12</v>
      </c>
      <c r="E15" s="178"/>
      <c r="F15" s="179"/>
      <c r="G15" s="152"/>
      <c r="H15" s="153"/>
      <c r="I15" s="152">
        <f t="shared" si="0"/>
        <v>0</v>
      </c>
      <c r="J15" s="152">
        <f t="shared" ca="1" si="1"/>
        <v>0</v>
      </c>
    </row>
    <row r="16" spans="1:10" s="5" customFormat="1" x14ac:dyDescent="0.25">
      <c r="A16" s="154"/>
      <c r="B16" s="165" t="s">
        <v>568</v>
      </c>
      <c r="C16" s="140"/>
      <c r="D16" s="174"/>
      <c r="E16" s="160"/>
      <c r="F16" s="165"/>
      <c r="G16" s="152"/>
      <c r="H16" s="153"/>
      <c r="I16" s="152">
        <f t="shared" si="0"/>
        <v>0</v>
      </c>
      <c r="J16" s="152">
        <f t="shared" ca="1" si="1"/>
        <v>0</v>
      </c>
    </row>
    <row r="17" spans="1:23" s="5" customFormat="1" ht="22.5" customHeight="1" x14ac:dyDescent="0.25">
      <c r="A17" s="243"/>
      <c r="B17" s="243" t="s">
        <v>207</v>
      </c>
      <c r="C17" s="243"/>
      <c r="D17" s="244"/>
      <c r="E17" s="164"/>
      <c r="F17" s="164"/>
      <c r="G17" s="152"/>
      <c r="H17" s="153"/>
      <c r="I17" s="152">
        <f t="shared" si="0"/>
        <v>0</v>
      </c>
      <c r="J17" s="152">
        <f t="shared" ca="1" si="1"/>
        <v>0</v>
      </c>
    </row>
    <row r="18" spans="1:23" s="5" customFormat="1" x14ac:dyDescent="0.25">
      <c r="A18" s="154"/>
      <c r="B18" s="173" t="s">
        <v>568</v>
      </c>
      <c r="C18" s="156"/>
      <c r="D18" s="174"/>
      <c r="E18" s="164"/>
      <c r="F18" s="164"/>
      <c r="G18" s="152"/>
      <c r="H18" s="153"/>
      <c r="I18" s="152">
        <f t="shared" si="0"/>
        <v>0</v>
      </c>
      <c r="J18" s="152">
        <f t="shared" ca="1" si="1"/>
        <v>0</v>
      </c>
    </row>
    <row r="19" spans="1:23" s="14" customFormat="1" ht="15.75" customHeight="1" x14ac:dyDescent="0.25">
      <c r="A19" s="154"/>
      <c r="B19" s="173" t="s">
        <v>277</v>
      </c>
      <c r="C19" s="156"/>
      <c r="D19" s="245"/>
      <c r="E19" s="164"/>
      <c r="F19" s="164"/>
      <c r="G19" s="152"/>
      <c r="H19" s="153"/>
      <c r="I19" s="152">
        <f t="shared" si="0"/>
        <v>0</v>
      </c>
      <c r="J19" s="152">
        <f t="shared" ca="1" si="1"/>
        <v>0</v>
      </c>
      <c r="K19" s="23"/>
      <c r="L19" s="23"/>
    </row>
    <row r="20" spans="1:23" s="14" customFormat="1" x14ac:dyDescent="0.25">
      <c r="A20" s="154"/>
      <c r="B20" s="173" t="s">
        <v>279</v>
      </c>
      <c r="C20" s="156"/>
      <c r="D20" s="245"/>
      <c r="E20" s="164"/>
      <c r="F20" s="164"/>
      <c r="G20" s="152"/>
      <c r="H20" s="153"/>
      <c r="I20" s="152">
        <f t="shared" si="0"/>
        <v>0</v>
      </c>
      <c r="J20" s="152">
        <f t="shared" ca="1" si="1"/>
        <v>0</v>
      </c>
      <c r="K20" s="23"/>
      <c r="L20" s="23"/>
    </row>
    <row r="21" spans="1:23" s="14" customFormat="1" x14ac:dyDescent="0.25">
      <c r="A21" s="154">
        <v>8</v>
      </c>
      <c r="B21" s="238" t="s">
        <v>451</v>
      </c>
      <c r="C21" s="156" t="s">
        <v>84</v>
      </c>
      <c r="D21" s="176">
        <v>8</v>
      </c>
      <c r="E21" s="164"/>
      <c r="F21" s="164"/>
      <c r="G21" s="152"/>
      <c r="H21" s="153"/>
      <c r="I21" s="152">
        <f t="shared" si="0"/>
        <v>0</v>
      </c>
      <c r="J21" s="152">
        <f t="shared" ca="1" si="1"/>
        <v>0</v>
      </c>
      <c r="K21" s="23"/>
      <c r="L21" s="23"/>
    </row>
    <row r="22" spans="1:23" s="14" customFormat="1" x14ac:dyDescent="0.25">
      <c r="A22" s="154">
        <v>9</v>
      </c>
      <c r="B22" s="238" t="s">
        <v>278</v>
      </c>
      <c r="C22" s="156" t="s">
        <v>84</v>
      </c>
      <c r="D22" s="176">
        <v>8</v>
      </c>
      <c r="E22" s="164"/>
      <c r="F22" s="164"/>
      <c r="G22" s="152"/>
      <c r="H22" s="153"/>
      <c r="I22" s="152">
        <f t="shared" si="0"/>
        <v>0</v>
      </c>
      <c r="J22" s="152">
        <f t="shared" ca="1" si="1"/>
        <v>0</v>
      </c>
      <c r="K22" s="23"/>
      <c r="L22" s="23"/>
    </row>
    <row r="23" spans="1:23" s="10" customFormat="1" ht="64.5" x14ac:dyDescent="0.25">
      <c r="A23" s="154">
        <v>10</v>
      </c>
      <c r="B23" s="161" t="s">
        <v>453</v>
      </c>
      <c r="C23" s="156" t="s">
        <v>84</v>
      </c>
      <c r="D23" s="176">
        <v>8</v>
      </c>
      <c r="E23" s="246"/>
      <c r="F23" s="235"/>
      <c r="G23" s="152"/>
      <c r="H23" s="153"/>
      <c r="I23" s="152">
        <f t="shared" si="0"/>
        <v>0</v>
      </c>
      <c r="J23" s="152">
        <f t="shared" ca="1" si="1"/>
        <v>0</v>
      </c>
      <c r="S23" s="23"/>
      <c r="T23" s="23"/>
      <c r="U23" s="23"/>
      <c r="V23" s="23"/>
      <c r="W23" s="23"/>
    </row>
    <row r="24" spans="1:23" s="23" customFormat="1" ht="64.5" x14ac:dyDescent="0.25">
      <c r="A24" s="154">
        <v>11</v>
      </c>
      <c r="B24" s="161" t="s">
        <v>454</v>
      </c>
      <c r="C24" s="156" t="s">
        <v>84</v>
      </c>
      <c r="D24" s="176">
        <v>8</v>
      </c>
      <c r="E24" s="246"/>
      <c r="F24" s="235"/>
      <c r="G24" s="152"/>
      <c r="H24" s="153"/>
      <c r="I24" s="152">
        <f t="shared" si="0"/>
        <v>0</v>
      </c>
      <c r="J24" s="152">
        <f t="shared" ca="1" si="1"/>
        <v>0</v>
      </c>
      <c r="K24" s="10"/>
      <c r="L24" s="10"/>
      <c r="M24" s="10"/>
      <c r="N24" s="10"/>
      <c r="O24" s="10"/>
      <c r="P24" s="10"/>
      <c r="Q24" s="10"/>
      <c r="R24" s="10"/>
      <c r="S24" s="10"/>
      <c r="T24" s="10"/>
      <c r="U24" s="10"/>
      <c r="V24" s="10"/>
      <c r="W24" s="10"/>
    </row>
    <row r="25" spans="1:23" s="23" customFormat="1" ht="26.25" x14ac:dyDescent="0.25">
      <c r="A25" s="154">
        <v>12</v>
      </c>
      <c r="B25" s="161" t="s">
        <v>457</v>
      </c>
      <c r="C25" s="156" t="s">
        <v>84</v>
      </c>
      <c r="D25" s="176">
        <v>8</v>
      </c>
      <c r="E25" s="246"/>
      <c r="F25" s="235"/>
      <c r="G25" s="152"/>
      <c r="H25" s="153"/>
      <c r="I25" s="152">
        <f t="shared" si="0"/>
        <v>0</v>
      </c>
      <c r="J25" s="152">
        <f t="shared" ca="1" si="1"/>
        <v>0</v>
      </c>
      <c r="K25" s="10"/>
      <c r="L25" s="10"/>
      <c r="M25" s="10"/>
      <c r="N25" s="10"/>
      <c r="O25" s="10"/>
      <c r="P25" s="10"/>
      <c r="Q25" s="10"/>
      <c r="R25" s="10"/>
      <c r="S25" s="10"/>
      <c r="T25" s="10"/>
      <c r="U25" s="10"/>
      <c r="V25" s="10"/>
      <c r="W25" s="10"/>
    </row>
    <row r="26" spans="1:23" s="23" customFormat="1" x14ac:dyDescent="0.25">
      <c r="A26" s="154">
        <v>13</v>
      </c>
      <c r="B26" s="161" t="s">
        <v>281</v>
      </c>
      <c r="C26" s="156" t="s">
        <v>84</v>
      </c>
      <c r="D26" s="176">
        <v>8</v>
      </c>
      <c r="E26" s="246"/>
      <c r="F26" s="235"/>
      <c r="G26" s="152"/>
      <c r="H26" s="153"/>
      <c r="I26" s="152">
        <f t="shared" si="0"/>
        <v>0</v>
      </c>
      <c r="J26" s="152">
        <f t="shared" ca="1" si="1"/>
        <v>0</v>
      </c>
      <c r="K26" s="10"/>
      <c r="L26" s="10"/>
      <c r="M26" s="10"/>
      <c r="N26" s="10"/>
      <c r="O26" s="10"/>
      <c r="P26" s="10"/>
      <c r="Q26" s="10"/>
      <c r="R26" s="10"/>
      <c r="S26" s="10"/>
      <c r="T26" s="10"/>
      <c r="U26" s="10"/>
      <c r="V26" s="10"/>
      <c r="W26" s="10"/>
    </row>
    <row r="27" spans="1:23" s="10" customFormat="1" x14ac:dyDescent="0.25">
      <c r="A27" s="154"/>
      <c r="B27" s="160" t="s">
        <v>280</v>
      </c>
      <c r="C27" s="156"/>
      <c r="D27" s="162"/>
      <c r="E27" s="178"/>
      <c r="F27" s="179"/>
      <c r="G27" s="152"/>
      <c r="H27" s="153"/>
      <c r="I27" s="152">
        <f t="shared" si="0"/>
        <v>0</v>
      </c>
      <c r="J27" s="152">
        <f t="shared" ca="1" si="1"/>
        <v>0</v>
      </c>
    </row>
    <row r="28" spans="1:23" s="10" customFormat="1" x14ac:dyDescent="0.25">
      <c r="A28" s="154">
        <v>14</v>
      </c>
      <c r="B28" s="161" t="s">
        <v>458</v>
      </c>
      <c r="C28" s="156" t="s">
        <v>84</v>
      </c>
      <c r="D28" s="176">
        <v>8</v>
      </c>
      <c r="E28" s="246"/>
      <c r="F28" s="235"/>
      <c r="G28" s="152"/>
      <c r="H28" s="153"/>
      <c r="I28" s="152">
        <f t="shared" si="0"/>
        <v>0</v>
      </c>
      <c r="J28" s="152">
        <f t="shared" ca="1" si="1"/>
        <v>0</v>
      </c>
    </row>
    <row r="29" spans="1:23" s="10" customFormat="1" x14ac:dyDescent="0.25">
      <c r="A29" s="154">
        <v>15</v>
      </c>
      <c r="B29" s="161" t="s">
        <v>204</v>
      </c>
      <c r="C29" s="156" t="s">
        <v>84</v>
      </c>
      <c r="D29" s="176">
        <v>8</v>
      </c>
      <c r="E29" s="246"/>
      <c r="F29" s="235"/>
      <c r="G29" s="152"/>
      <c r="H29" s="153"/>
      <c r="I29" s="152">
        <f t="shared" si="0"/>
        <v>0</v>
      </c>
      <c r="J29" s="152">
        <f t="shared" ca="1" si="1"/>
        <v>0</v>
      </c>
    </row>
    <row r="30" spans="1:23" s="10" customFormat="1" ht="64.5" x14ac:dyDescent="0.25">
      <c r="A30" s="154">
        <f>+A29+1</f>
        <v>16</v>
      </c>
      <c r="B30" s="161" t="s">
        <v>459</v>
      </c>
      <c r="C30" s="156" t="s">
        <v>84</v>
      </c>
      <c r="D30" s="176">
        <v>8</v>
      </c>
      <c r="E30" s="246"/>
      <c r="F30" s="235"/>
      <c r="G30" s="152"/>
      <c r="H30" s="153"/>
      <c r="I30" s="152">
        <f t="shared" si="0"/>
        <v>0</v>
      </c>
      <c r="J30" s="152">
        <f t="shared" ca="1" si="1"/>
        <v>0</v>
      </c>
    </row>
    <row r="31" spans="1:23" s="10" customFormat="1" ht="64.5" x14ac:dyDescent="0.25">
      <c r="A31" s="154">
        <f>+A30+1</f>
        <v>17</v>
      </c>
      <c r="B31" s="161" t="s">
        <v>619</v>
      </c>
      <c r="C31" s="156" t="s">
        <v>84</v>
      </c>
      <c r="D31" s="176">
        <v>8</v>
      </c>
      <c r="E31" s="246"/>
      <c r="F31" s="235"/>
      <c r="G31" s="152"/>
      <c r="H31" s="153"/>
      <c r="I31" s="152">
        <f t="shared" si="0"/>
        <v>0</v>
      </c>
      <c r="J31" s="152">
        <f t="shared" ca="1" si="1"/>
        <v>0</v>
      </c>
    </row>
    <row r="32" spans="1:23" s="10" customFormat="1" ht="39" x14ac:dyDescent="0.25">
      <c r="A32" s="154">
        <f>+A31+1</f>
        <v>18</v>
      </c>
      <c r="B32" s="161" t="s">
        <v>460</v>
      </c>
      <c r="C32" s="156" t="s">
        <v>84</v>
      </c>
      <c r="D32" s="176">
        <v>8</v>
      </c>
      <c r="E32" s="246"/>
      <c r="F32" s="235"/>
      <c r="G32" s="152"/>
      <c r="H32" s="153"/>
      <c r="I32" s="152">
        <f t="shared" si="0"/>
        <v>0</v>
      </c>
      <c r="J32" s="152">
        <f t="shared" ca="1" si="1"/>
        <v>0</v>
      </c>
    </row>
    <row r="33" spans="1:23" s="10" customFormat="1" x14ac:dyDescent="0.25">
      <c r="A33" s="154">
        <f>+A32+1</f>
        <v>19</v>
      </c>
      <c r="B33" s="161" t="s">
        <v>582</v>
      </c>
      <c r="C33" s="156" t="s">
        <v>84</v>
      </c>
      <c r="D33" s="176">
        <v>8</v>
      </c>
      <c r="E33" s="246"/>
      <c r="F33" s="235"/>
      <c r="G33" s="152"/>
      <c r="H33" s="153"/>
      <c r="I33" s="152">
        <f t="shared" si="0"/>
        <v>0</v>
      </c>
      <c r="J33" s="152">
        <f t="shared" ca="1" si="1"/>
        <v>0</v>
      </c>
    </row>
    <row r="34" spans="1:23" s="23" customFormat="1" ht="51.75" x14ac:dyDescent="0.25">
      <c r="A34" s="154"/>
      <c r="B34" s="177" t="s">
        <v>283</v>
      </c>
      <c r="C34" s="156"/>
      <c r="D34" s="176"/>
      <c r="E34" s="246"/>
      <c r="F34" s="235"/>
      <c r="G34" s="152"/>
      <c r="H34" s="153"/>
      <c r="I34" s="152">
        <f t="shared" si="0"/>
        <v>0</v>
      </c>
      <c r="J34" s="152">
        <f t="shared" ca="1" si="1"/>
        <v>0</v>
      </c>
      <c r="K34" s="10"/>
      <c r="L34" s="10"/>
      <c r="M34" s="10"/>
      <c r="N34" s="10"/>
      <c r="O34" s="10"/>
      <c r="P34" s="10"/>
      <c r="Q34" s="10"/>
      <c r="R34" s="10"/>
      <c r="S34" s="10"/>
      <c r="T34" s="10"/>
      <c r="U34" s="10"/>
      <c r="V34" s="10"/>
      <c r="W34" s="10"/>
    </row>
    <row r="35" spans="1:23" s="23" customFormat="1" x14ac:dyDescent="0.25">
      <c r="A35" s="154"/>
      <c r="B35" s="160" t="s">
        <v>282</v>
      </c>
      <c r="C35" s="156"/>
      <c r="D35" s="162"/>
      <c r="E35" s="178"/>
      <c r="F35" s="179"/>
      <c r="G35" s="152"/>
      <c r="H35" s="153"/>
      <c r="I35" s="152">
        <f t="shared" si="0"/>
        <v>0</v>
      </c>
      <c r="J35" s="152">
        <f t="shared" ca="1" si="1"/>
        <v>0</v>
      </c>
      <c r="K35" s="10"/>
      <c r="L35" s="10"/>
      <c r="M35" s="10"/>
      <c r="N35" s="10"/>
      <c r="O35" s="10"/>
      <c r="P35" s="10"/>
      <c r="Q35" s="10"/>
      <c r="R35" s="10"/>
      <c r="S35" s="10"/>
      <c r="T35" s="10"/>
      <c r="U35" s="10"/>
      <c r="V35" s="10"/>
      <c r="W35" s="10"/>
    </row>
    <row r="36" spans="1:23" s="23" customFormat="1" ht="90" x14ac:dyDescent="0.25">
      <c r="A36" s="154">
        <v>20</v>
      </c>
      <c r="B36" s="161" t="s">
        <v>461</v>
      </c>
      <c r="C36" s="156" t="s">
        <v>85</v>
      </c>
      <c r="D36" s="176">
        <v>8</v>
      </c>
      <c r="E36" s="246"/>
      <c r="F36" s="235"/>
      <c r="G36" s="152"/>
      <c r="H36" s="153"/>
      <c r="I36" s="152">
        <f t="shared" si="0"/>
        <v>0</v>
      </c>
      <c r="J36" s="152">
        <f t="shared" ca="1" si="1"/>
        <v>0</v>
      </c>
      <c r="K36" s="10"/>
      <c r="L36" s="10"/>
      <c r="M36" s="10"/>
      <c r="N36" s="10"/>
      <c r="O36" s="10"/>
      <c r="P36" s="10"/>
      <c r="Q36" s="10"/>
      <c r="R36" s="10"/>
      <c r="S36" s="10"/>
      <c r="T36" s="10"/>
      <c r="U36" s="10"/>
      <c r="V36" s="10"/>
      <c r="W36" s="10"/>
    </row>
    <row r="37" spans="1:23" s="23" customFormat="1" ht="39" x14ac:dyDescent="0.25">
      <c r="A37" s="154">
        <v>21</v>
      </c>
      <c r="B37" s="161" t="s">
        <v>285</v>
      </c>
      <c r="C37" s="156" t="s">
        <v>85</v>
      </c>
      <c r="D37" s="176">
        <v>8</v>
      </c>
      <c r="E37" s="246"/>
      <c r="F37" s="235"/>
      <c r="G37" s="152"/>
      <c r="H37" s="153"/>
      <c r="I37" s="152">
        <f t="shared" si="0"/>
        <v>0</v>
      </c>
      <c r="J37" s="152">
        <f t="shared" ca="1" si="1"/>
        <v>0</v>
      </c>
      <c r="K37" s="10"/>
      <c r="L37" s="10"/>
      <c r="M37" s="10"/>
      <c r="N37" s="10"/>
      <c r="O37" s="10"/>
      <c r="P37" s="10"/>
      <c r="Q37" s="10"/>
      <c r="R37" s="10"/>
      <c r="S37" s="10"/>
      <c r="T37" s="10"/>
      <c r="U37" s="10"/>
      <c r="V37" s="10"/>
      <c r="W37" s="10"/>
    </row>
    <row r="38" spans="1:23" s="23" customFormat="1" ht="39" x14ac:dyDescent="0.25">
      <c r="A38" s="154">
        <v>22</v>
      </c>
      <c r="B38" s="161" t="s">
        <v>284</v>
      </c>
      <c r="C38" s="156" t="s">
        <v>85</v>
      </c>
      <c r="D38" s="162">
        <v>8</v>
      </c>
      <c r="E38" s="178"/>
      <c r="F38" s="179"/>
      <c r="G38" s="152"/>
      <c r="H38" s="153"/>
      <c r="I38" s="152">
        <f t="shared" si="0"/>
        <v>0</v>
      </c>
      <c r="J38" s="152">
        <f t="shared" ca="1" si="1"/>
        <v>0</v>
      </c>
      <c r="K38" s="10"/>
      <c r="L38" s="10"/>
      <c r="M38" s="10"/>
      <c r="N38" s="10"/>
      <c r="O38" s="10"/>
      <c r="P38" s="10"/>
      <c r="Q38" s="10"/>
      <c r="R38" s="10"/>
      <c r="S38" s="10"/>
      <c r="T38" s="10"/>
      <c r="U38" s="10"/>
      <c r="V38" s="10"/>
      <c r="W38" s="10"/>
    </row>
    <row r="39" spans="1:23" s="23" customFormat="1" ht="26.25" x14ac:dyDescent="0.25">
      <c r="A39" s="154"/>
      <c r="B39" s="160" t="s">
        <v>286</v>
      </c>
      <c r="C39" s="156"/>
      <c r="D39" s="162"/>
      <c r="E39" s="178"/>
      <c r="F39" s="179"/>
      <c r="G39" s="152"/>
      <c r="H39" s="153"/>
      <c r="I39" s="152">
        <f t="shared" si="0"/>
        <v>0</v>
      </c>
      <c r="J39" s="152">
        <f t="shared" ca="1" si="1"/>
        <v>0</v>
      </c>
      <c r="K39" s="10"/>
      <c r="L39" s="10"/>
      <c r="M39" s="10"/>
      <c r="N39" s="10"/>
      <c r="O39" s="10"/>
      <c r="P39" s="10"/>
      <c r="Q39" s="10"/>
      <c r="R39" s="10"/>
      <c r="S39" s="10"/>
      <c r="T39" s="10"/>
      <c r="U39" s="10"/>
      <c r="V39" s="10"/>
      <c r="W39" s="10"/>
    </row>
    <row r="40" spans="1:23" s="23" customFormat="1" ht="77.25" x14ac:dyDescent="0.25">
      <c r="A40" s="154">
        <v>23</v>
      </c>
      <c r="B40" s="161" t="s">
        <v>462</v>
      </c>
      <c r="C40" s="156" t="s">
        <v>85</v>
      </c>
      <c r="D40" s="176">
        <v>8</v>
      </c>
      <c r="E40" s="246"/>
      <c r="F40" s="247"/>
      <c r="G40" s="152"/>
      <c r="H40" s="153"/>
      <c r="I40" s="152">
        <f t="shared" si="0"/>
        <v>0</v>
      </c>
      <c r="J40" s="152">
        <f t="shared" ca="1" si="1"/>
        <v>0</v>
      </c>
      <c r="K40" s="10"/>
      <c r="L40" s="10"/>
      <c r="M40" s="10"/>
      <c r="N40" s="10"/>
      <c r="O40" s="10"/>
      <c r="P40" s="10"/>
      <c r="Q40" s="10"/>
      <c r="R40" s="10"/>
      <c r="S40" s="10"/>
      <c r="T40" s="10"/>
      <c r="U40" s="10"/>
      <c r="V40" s="10"/>
      <c r="W40" s="10"/>
    </row>
    <row r="41" spans="1:23" s="23" customFormat="1" ht="26.25" x14ac:dyDescent="0.25">
      <c r="A41" s="154">
        <v>24</v>
      </c>
      <c r="B41" s="161" t="s">
        <v>90</v>
      </c>
      <c r="C41" s="156" t="s">
        <v>85</v>
      </c>
      <c r="D41" s="176">
        <v>8</v>
      </c>
      <c r="E41" s="246"/>
      <c r="F41" s="248"/>
      <c r="G41" s="152"/>
      <c r="H41" s="153"/>
      <c r="I41" s="152">
        <f t="shared" si="0"/>
        <v>0</v>
      </c>
      <c r="J41" s="152">
        <f t="shared" ca="1" si="1"/>
        <v>0</v>
      </c>
      <c r="K41" s="10"/>
      <c r="L41" s="10"/>
      <c r="M41" s="10"/>
      <c r="N41" s="10"/>
      <c r="O41" s="10"/>
      <c r="P41" s="10"/>
      <c r="Q41" s="10"/>
      <c r="R41" s="10"/>
      <c r="S41" s="10"/>
      <c r="T41" s="10"/>
      <c r="U41" s="10"/>
      <c r="V41" s="10"/>
      <c r="W41" s="10"/>
    </row>
    <row r="42" spans="1:23" s="23" customFormat="1" ht="26.25" x14ac:dyDescent="0.25">
      <c r="A42" s="154">
        <v>25</v>
      </c>
      <c r="B42" s="161" t="s">
        <v>288</v>
      </c>
      <c r="C42" s="156" t="s">
        <v>85</v>
      </c>
      <c r="D42" s="176">
        <v>8</v>
      </c>
      <c r="E42" s="246"/>
      <c r="F42" s="248"/>
      <c r="G42" s="152"/>
      <c r="H42" s="153"/>
      <c r="I42" s="152">
        <f t="shared" si="0"/>
        <v>0</v>
      </c>
      <c r="J42" s="152">
        <f t="shared" ca="1" si="1"/>
        <v>0</v>
      </c>
      <c r="K42" s="10"/>
      <c r="L42" s="10"/>
      <c r="M42" s="10"/>
      <c r="N42" s="10"/>
      <c r="O42" s="10"/>
      <c r="P42" s="10"/>
      <c r="Q42" s="10"/>
      <c r="R42" s="10"/>
      <c r="S42" s="10"/>
      <c r="T42" s="10"/>
      <c r="U42" s="10"/>
      <c r="V42" s="10"/>
      <c r="W42" s="10"/>
    </row>
    <row r="43" spans="1:23" s="23" customFormat="1" ht="26.25" x14ac:dyDescent="0.25">
      <c r="A43" s="154"/>
      <c r="B43" s="177" t="s">
        <v>203</v>
      </c>
      <c r="C43" s="156"/>
      <c r="D43" s="176"/>
      <c r="E43" s="246"/>
      <c r="F43" s="248"/>
      <c r="G43" s="152"/>
      <c r="H43" s="153"/>
      <c r="I43" s="152">
        <f t="shared" si="0"/>
        <v>0</v>
      </c>
      <c r="J43" s="152">
        <f t="shared" ca="1" si="1"/>
        <v>0</v>
      </c>
      <c r="K43" s="10"/>
      <c r="L43" s="10"/>
      <c r="M43" s="10"/>
      <c r="N43" s="10"/>
      <c r="O43" s="10"/>
      <c r="P43" s="10"/>
      <c r="Q43" s="10"/>
      <c r="R43" s="10"/>
      <c r="S43" s="10"/>
      <c r="T43" s="10"/>
      <c r="U43" s="10"/>
      <c r="V43" s="10"/>
      <c r="W43" s="10"/>
    </row>
    <row r="44" spans="1:23" s="23" customFormat="1" ht="77.25" x14ac:dyDescent="0.25">
      <c r="A44" s="154">
        <v>26</v>
      </c>
      <c r="B44" s="155" t="s">
        <v>463</v>
      </c>
      <c r="C44" s="156" t="s">
        <v>85</v>
      </c>
      <c r="D44" s="176">
        <v>10</v>
      </c>
      <c r="E44" s="246"/>
      <c r="F44" s="248"/>
      <c r="G44" s="152"/>
      <c r="H44" s="153"/>
      <c r="I44" s="152">
        <f t="shared" si="0"/>
        <v>0</v>
      </c>
      <c r="J44" s="152">
        <f t="shared" ca="1" si="1"/>
        <v>0</v>
      </c>
      <c r="K44" s="10"/>
      <c r="L44" s="10"/>
      <c r="M44" s="10"/>
      <c r="N44" s="10"/>
      <c r="O44" s="10"/>
      <c r="P44" s="10"/>
      <c r="Q44" s="10"/>
      <c r="R44" s="10"/>
      <c r="S44" s="10"/>
      <c r="T44" s="10"/>
      <c r="U44" s="10"/>
      <c r="V44" s="10"/>
      <c r="W44" s="10"/>
    </row>
    <row r="45" spans="1:23" s="23" customFormat="1" x14ac:dyDescent="0.25">
      <c r="A45" s="154">
        <v>27</v>
      </c>
      <c r="B45" s="155" t="s">
        <v>202</v>
      </c>
      <c r="C45" s="156" t="s">
        <v>84</v>
      </c>
      <c r="D45" s="176">
        <v>10</v>
      </c>
      <c r="E45" s="246"/>
      <c r="F45" s="248"/>
      <c r="G45" s="152"/>
      <c r="H45" s="153"/>
      <c r="I45" s="152">
        <f t="shared" si="0"/>
        <v>0</v>
      </c>
      <c r="J45" s="152">
        <f t="shared" ca="1" si="1"/>
        <v>0</v>
      </c>
      <c r="K45" s="10"/>
      <c r="L45" s="10"/>
      <c r="M45" s="10"/>
      <c r="N45" s="10"/>
      <c r="O45" s="10"/>
      <c r="P45" s="10"/>
      <c r="Q45" s="10"/>
      <c r="R45" s="10"/>
      <c r="S45" s="10"/>
      <c r="T45" s="10"/>
      <c r="U45" s="10"/>
      <c r="V45" s="10"/>
      <c r="W45" s="10"/>
    </row>
    <row r="46" spans="1:23" s="23" customFormat="1" x14ac:dyDescent="0.25">
      <c r="A46" s="154">
        <v>28</v>
      </c>
      <c r="B46" s="161" t="s">
        <v>287</v>
      </c>
      <c r="C46" s="156" t="s">
        <v>85</v>
      </c>
      <c r="D46" s="176">
        <v>8</v>
      </c>
      <c r="E46" s="246"/>
      <c r="F46" s="235"/>
      <c r="G46" s="152"/>
      <c r="H46" s="153"/>
      <c r="I46" s="152">
        <f t="shared" si="0"/>
        <v>0</v>
      </c>
      <c r="J46" s="152">
        <f t="shared" ca="1" si="1"/>
        <v>0</v>
      </c>
      <c r="K46" s="10"/>
      <c r="L46" s="10"/>
      <c r="M46" s="10"/>
      <c r="N46" s="10"/>
      <c r="O46" s="10"/>
      <c r="P46" s="10"/>
      <c r="Q46" s="10"/>
      <c r="R46" s="10"/>
      <c r="S46" s="10"/>
      <c r="T46" s="10"/>
      <c r="U46" s="10"/>
      <c r="V46" s="10"/>
      <c r="W46" s="10"/>
    </row>
    <row r="47" spans="1:23" s="23" customFormat="1" ht="51.75" x14ac:dyDescent="0.25">
      <c r="A47" s="154"/>
      <c r="B47" s="177" t="s">
        <v>292</v>
      </c>
      <c r="C47" s="156"/>
      <c r="D47" s="176"/>
      <c r="E47" s="246"/>
      <c r="F47" s="248"/>
      <c r="G47" s="152"/>
      <c r="H47" s="153"/>
      <c r="I47" s="152">
        <f t="shared" si="0"/>
        <v>0</v>
      </c>
      <c r="J47" s="152">
        <f t="shared" ca="1" si="1"/>
        <v>0</v>
      </c>
      <c r="K47" s="10"/>
      <c r="L47" s="10"/>
      <c r="M47" s="10"/>
      <c r="N47" s="10"/>
      <c r="O47" s="10"/>
      <c r="P47" s="10"/>
      <c r="Q47" s="10"/>
      <c r="R47" s="10"/>
      <c r="S47" s="10"/>
      <c r="T47" s="10"/>
      <c r="U47" s="10"/>
      <c r="V47" s="10"/>
      <c r="W47" s="10"/>
    </row>
    <row r="48" spans="1:23" s="23" customFormat="1" ht="90" x14ac:dyDescent="0.25">
      <c r="A48" s="154">
        <v>29</v>
      </c>
      <c r="B48" s="161" t="s">
        <v>464</v>
      </c>
      <c r="C48" s="156" t="s">
        <v>85</v>
      </c>
      <c r="D48" s="176">
        <v>16</v>
      </c>
      <c r="E48" s="246"/>
      <c r="F48" s="235"/>
      <c r="G48" s="152"/>
      <c r="H48" s="153"/>
      <c r="I48" s="152">
        <f t="shared" si="0"/>
        <v>0</v>
      </c>
      <c r="J48" s="152">
        <f t="shared" ca="1" si="1"/>
        <v>0</v>
      </c>
      <c r="K48" s="10"/>
      <c r="L48" s="10"/>
      <c r="M48" s="10"/>
      <c r="N48" s="10"/>
      <c r="O48" s="10"/>
      <c r="P48" s="10"/>
      <c r="Q48" s="10"/>
      <c r="R48" s="10"/>
      <c r="S48" s="10"/>
      <c r="T48" s="10"/>
      <c r="U48" s="10"/>
      <c r="V48" s="10"/>
      <c r="W48" s="10"/>
    </row>
    <row r="49" spans="1:23" s="23" customFormat="1" x14ac:dyDescent="0.25">
      <c r="A49" s="154">
        <v>30</v>
      </c>
      <c r="B49" s="161" t="s">
        <v>241</v>
      </c>
      <c r="C49" s="156" t="s">
        <v>84</v>
      </c>
      <c r="D49" s="176">
        <v>1</v>
      </c>
      <c r="E49" s="246"/>
      <c r="F49" s="235"/>
      <c r="G49" s="152"/>
      <c r="H49" s="153"/>
      <c r="I49" s="152">
        <f t="shared" si="0"/>
        <v>0</v>
      </c>
      <c r="J49" s="152">
        <f t="shared" ca="1" si="1"/>
        <v>0</v>
      </c>
      <c r="K49" s="10"/>
      <c r="L49" s="10"/>
      <c r="M49" s="10"/>
      <c r="N49" s="10"/>
      <c r="O49" s="10"/>
      <c r="P49" s="10"/>
      <c r="Q49" s="10"/>
      <c r="R49" s="10"/>
      <c r="S49" s="10"/>
      <c r="T49" s="10"/>
      <c r="U49" s="10"/>
      <c r="V49" s="10"/>
      <c r="W49" s="10"/>
    </row>
    <row r="50" spans="1:23" s="23" customFormat="1" x14ac:dyDescent="0.25">
      <c r="A50" s="154">
        <v>31</v>
      </c>
      <c r="B50" s="161" t="s">
        <v>287</v>
      </c>
      <c r="C50" s="156" t="s">
        <v>209</v>
      </c>
      <c r="D50" s="176">
        <v>4</v>
      </c>
      <c r="E50" s="246"/>
      <c r="F50" s="235"/>
      <c r="G50" s="152"/>
      <c r="H50" s="153"/>
      <c r="I50" s="152">
        <f t="shared" si="0"/>
        <v>0</v>
      </c>
      <c r="J50" s="152">
        <f t="shared" ca="1" si="1"/>
        <v>0</v>
      </c>
      <c r="K50" s="10"/>
      <c r="L50" s="10"/>
      <c r="M50" s="10"/>
      <c r="N50" s="10"/>
      <c r="O50" s="10"/>
      <c r="P50" s="10"/>
      <c r="Q50" s="10"/>
      <c r="R50" s="10"/>
      <c r="S50" s="10"/>
      <c r="T50" s="10"/>
      <c r="U50" s="10"/>
      <c r="V50" s="10"/>
      <c r="W50" s="10"/>
    </row>
    <row r="51" spans="1:23" s="23" customFormat="1" x14ac:dyDescent="0.25">
      <c r="A51" s="154">
        <v>32</v>
      </c>
      <c r="B51" s="161" t="s">
        <v>289</v>
      </c>
      <c r="C51" s="156" t="s">
        <v>209</v>
      </c>
      <c r="D51" s="176">
        <v>4</v>
      </c>
      <c r="E51" s="246"/>
      <c r="F51" s="235"/>
      <c r="G51" s="152"/>
      <c r="H51" s="153"/>
      <c r="I51" s="152">
        <f t="shared" si="0"/>
        <v>0</v>
      </c>
      <c r="J51" s="152">
        <f t="shared" ca="1" si="1"/>
        <v>0</v>
      </c>
      <c r="K51" s="10"/>
      <c r="L51" s="10"/>
      <c r="M51" s="10"/>
      <c r="N51" s="10"/>
      <c r="O51" s="10"/>
      <c r="P51" s="10"/>
      <c r="Q51" s="10"/>
      <c r="R51" s="10"/>
      <c r="S51" s="10"/>
      <c r="T51" s="10"/>
      <c r="U51" s="10"/>
      <c r="V51" s="10"/>
      <c r="W51" s="10"/>
    </row>
    <row r="52" spans="1:23" s="23" customFormat="1" ht="40.15" customHeight="1" x14ac:dyDescent="0.25">
      <c r="A52" s="154">
        <v>33</v>
      </c>
      <c r="B52" s="161" t="s">
        <v>291</v>
      </c>
      <c r="C52" s="156" t="s">
        <v>85</v>
      </c>
      <c r="D52" s="176"/>
      <c r="E52" s="246"/>
      <c r="F52" s="235"/>
      <c r="G52" s="152"/>
      <c r="H52" s="153"/>
      <c r="I52" s="152">
        <f t="shared" si="0"/>
        <v>0</v>
      </c>
      <c r="J52" s="152">
        <f t="shared" ca="1" si="1"/>
        <v>0</v>
      </c>
      <c r="K52" s="10"/>
      <c r="L52" s="10"/>
      <c r="M52" s="10"/>
      <c r="N52" s="10"/>
      <c r="O52" s="10"/>
      <c r="P52" s="10"/>
      <c r="Q52" s="10"/>
      <c r="R52" s="10"/>
      <c r="S52" s="10"/>
      <c r="T52" s="10"/>
      <c r="U52" s="10"/>
      <c r="V52" s="10"/>
      <c r="W52" s="10"/>
    </row>
    <row r="53" spans="1:23" s="23" customFormat="1" x14ac:dyDescent="0.25">
      <c r="A53" s="154">
        <v>34</v>
      </c>
      <c r="B53" s="161" t="s">
        <v>241</v>
      </c>
      <c r="C53" s="156" t="s">
        <v>84</v>
      </c>
      <c r="D53" s="176">
        <v>1</v>
      </c>
      <c r="E53" s="246"/>
      <c r="F53" s="235"/>
      <c r="G53" s="152"/>
      <c r="H53" s="153"/>
      <c r="I53" s="152">
        <f t="shared" si="0"/>
        <v>0</v>
      </c>
      <c r="J53" s="152">
        <f t="shared" ca="1" si="1"/>
        <v>0</v>
      </c>
      <c r="K53" s="10"/>
      <c r="L53" s="10"/>
      <c r="M53" s="10"/>
      <c r="N53" s="10"/>
      <c r="O53" s="10"/>
      <c r="P53" s="10"/>
      <c r="Q53" s="10"/>
      <c r="R53" s="10"/>
      <c r="S53" s="10"/>
      <c r="T53" s="10"/>
      <c r="U53" s="10"/>
      <c r="V53" s="10"/>
      <c r="W53" s="10"/>
    </row>
    <row r="54" spans="1:23" s="23" customFormat="1" x14ac:dyDescent="0.25">
      <c r="A54" s="154">
        <v>35</v>
      </c>
      <c r="B54" s="161" t="s">
        <v>287</v>
      </c>
      <c r="C54" s="156" t="s">
        <v>209</v>
      </c>
      <c r="D54" s="176">
        <v>4</v>
      </c>
      <c r="E54" s="246"/>
      <c r="F54" s="235"/>
      <c r="G54" s="152"/>
      <c r="H54" s="153"/>
      <c r="I54" s="152">
        <f t="shared" si="0"/>
        <v>0</v>
      </c>
      <c r="J54" s="152">
        <f t="shared" ca="1" si="1"/>
        <v>0</v>
      </c>
      <c r="K54" s="10"/>
      <c r="L54" s="10"/>
      <c r="M54" s="10"/>
      <c r="N54" s="10"/>
      <c r="O54" s="10"/>
      <c r="P54" s="10"/>
      <c r="Q54" s="10"/>
      <c r="R54" s="10"/>
      <c r="S54" s="10"/>
      <c r="T54" s="10"/>
      <c r="U54" s="10"/>
      <c r="V54" s="10"/>
      <c r="W54" s="10"/>
    </row>
    <row r="55" spans="1:23" s="23" customFormat="1" x14ac:dyDescent="0.25">
      <c r="A55" s="154">
        <v>36</v>
      </c>
      <c r="B55" s="161" t="s">
        <v>289</v>
      </c>
      <c r="C55" s="156" t="s">
        <v>209</v>
      </c>
      <c r="D55" s="176">
        <v>4</v>
      </c>
      <c r="E55" s="246"/>
      <c r="F55" s="235"/>
      <c r="G55" s="152"/>
      <c r="H55" s="153"/>
      <c r="I55" s="152">
        <f t="shared" si="0"/>
        <v>0</v>
      </c>
      <c r="J55" s="152">
        <f t="shared" ca="1" si="1"/>
        <v>0</v>
      </c>
      <c r="K55" s="10"/>
      <c r="L55" s="10"/>
      <c r="M55" s="10"/>
      <c r="N55" s="10"/>
      <c r="O55" s="10"/>
      <c r="P55" s="10"/>
      <c r="Q55" s="10"/>
      <c r="R55" s="10"/>
      <c r="S55" s="10"/>
      <c r="T55" s="10"/>
      <c r="U55" s="10"/>
      <c r="V55" s="10"/>
      <c r="W55" s="10"/>
    </row>
    <row r="56" spans="1:23" s="23" customFormat="1" ht="39" x14ac:dyDescent="0.25">
      <c r="A56" s="154">
        <v>37</v>
      </c>
      <c r="B56" s="161" t="s">
        <v>290</v>
      </c>
      <c r="C56" s="156" t="s">
        <v>85</v>
      </c>
      <c r="D56" s="176"/>
      <c r="E56" s="246"/>
      <c r="F56" s="235"/>
      <c r="G56" s="152"/>
      <c r="H56" s="153"/>
      <c r="I56" s="152">
        <f t="shared" si="0"/>
        <v>0</v>
      </c>
      <c r="J56" s="152">
        <f t="shared" ca="1" si="1"/>
        <v>0</v>
      </c>
      <c r="K56" s="10"/>
      <c r="L56" s="10"/>
      <c r="M56" s="10"/>
      <c r="N56" s="10"/>
      <c r="O56" s="10"/>
      <c r="P56" s="10"/>
      <c r="Q56" s="10"/>
      <c r="R56" s="10"/>
      <c r="S56" s="10"/>
      <c r="T56" s="10"/>
      <c r="U56" s="10"/>
      <c r="V56" s="10"/>
      <c r="W56" s="10"/>
    </row>
    <row r="57" spans="1:23" s="23" customFormat="1" x14ac:dyDescent="0.25">
      <c r="A57" s="154">
        <v>38</v>
      </c>
      <c r="B57" s="161" t="s">
        <v>241</v>
      </c>
      <c r="C57" s="156" t="s">
        <v>84</v>
      </c>
      <c r="D57" s="176">
        <v>1</v>
      </c>
      <c r="E57" s="246"/>
      <c r="F57" s="235"/>
      <c r="G57" s="152"/>
      <c r="H57" s="153"/>
      <c r="I57" s="152">
        <f t="shared" si="0"/>
        <v>0</v>
      </c>
      <c r="J57" s="152">
        <f t="shared" ca="1" si="1"/>
        <v>0</v>
      </c>
      <c r="K57" s="10"/>
      <c r="L57" s="10"/>
      <c r="M57" s="10"/>
      <c r="N57" s="10"/>
      <c r="O57" s="10"/>
      <c r="P57" s="10"/>
      <c r="Q57" s="10"/>
      <c r="R57" s="10"/>
      <c r="S57" s="10"/>
      <c r="T57" s="10"/>
      <c r="U57" s="10"/>
      <c r="V57" s="10"/>
      <c r="W57" s="10"/>
    </row>
    <row r="58" spans="1:23" s="23" customFormat="1" x14ac:dyDescent="0.25">
      <c r="A58" s="154">
        <v>39</v>
      </c>
      <c r="B58" s="161" t="s">
        <v>287</v>
      </c>
      <c r="C58" s="156" t="s">
        <v>209</v>
      </c>
      <c r="D58" s="176">
        <v>4</v>
      </c>
      <c r="E58" s="246"/>
      <c r="F58" s="235"/>
      <c r="G58" s="152"/>
      <c r="H58" s="153"/>
      <c r="I58" s="152">
        <f t="shared" si="0"/>
        <v>0</v>
      </c>
      <c r="J58" s="152">
        <f t="shared" ca="1" si="1"/>
        <v>0</v>
      </c>
      <c r="K58" s="10"/>
      <c r="L58" s="10"/>
      <c r="M58" s="10"/>
      <c r="N58" s="10"/>
      <c r="O58" s="10"/>
      <c r="P58" s="10"/>
      <c r="Q58" s="10"/>
      <c r="R58" s="10"/>
      <c r="S58" s="10"/>
      <c r="T58" s="10"/>
      <c r="U58" s="10"/>
      <c r="V58" s="10"/>
      <c r="W58" s="10"/>
    </row>
    <row r="59" spans="1:23" s="23" customFormat="1" x14ac:dyDescent="0.25">
      <c r="A59" s="154">
        <v>40</v>
      </c>
      <c r="B59" s="161" t="s">
        <v>289</v>
      </c>
      <c r="C59" s="156" t="s">
        <v>209</v>
      </c>
      <c r="D59" s="176">
        <v>4</v>
      </c>
      <c r="E59" s="246"/>
      <c r="F59" s="235"/>
      <c r="G59" s="152"/>
      <c r="H59" s="153"/>
      <c r="I59" s="152">
        <f t="shared" si="0"/>
        <v>0</v>
      </c>
      <c r="J59" s="152">
        <f t="shared" ca="1" si="1"/>
        <v>0</v>
      </c>
      <c r="K59" s="10"/>
      <c r="L59" s="10"/>
      <c r="M59" s="10"/>
      <c r="N59" s="10"/>
      <c r="O59" s="10"/>
      <c r="P59" s="10"/>
      <c r="Q59" s="10"/>
      <c r="R59" s="10"/>
      <c r="S59" s="10"/>
      <c r="T59" s="10"/>
      <c r="U59" s="10"/>
      <c r="V59" s="10"/>
      <c r="W59" s="10"/>
    </row>
    <row r="60" spans="1:23" s="23" customFormat="1" ht="41.45" customHeight="1" x14ac:dyDescent="0.25">
      <c r="A60" s="154">
        <v>41</v>
      </c>
      <c r="B60" s="161" t="s">
        <v>465</v>
      </c>
      <c r="C60" s="156" t="s">
        <v>85</v>
      </c>
      <c r="D60" s="176">
        <v>16</v>
      </c>
      <c r="E60" s="246"/>
      <c r="F60" s="235"/>
      <c r="G60" s="152"/>
      <c r="H60" s="153"/>
      <c r="I60" s="152">
        <f t="shared" si="0"/>
        <v>0</v>
      </c>
      <c r="J60" s="152">
        <f t="shared" ca="1" si="1"/>
        <v>0</v>
      </c>
      <c r="K60" s="10"/>
      <c r="L60" s="10"/>
      <c r="M60" s="10"/>
      <c r="N60" s="10"/>
      <c r="O60" s="10"/>
      <c r="P60" s="10"/>
      <c r="Q60" s="10"/>
      <c r="R60" s="10"/>
      <c r="S60" s="10"/>
      <c r="T60" s="10"/>
      <c r="U60" s="10"/>
      <c r="V60" s="10"/>
      <c r="W60" s="10"/>
    </row>
    <row r="61" spans="1:23" s="23" customFormat="1" x14ac:dyDescent="0.25">
      <c r="A61" s="154">
        <v>42</v>
      </c>
      <c r="B61" s="161" t="s">
        <v>241</v>
      </c>
      <c r="C61" s="156" t="s">
        <v>84</v>
      </c>
      <c r="D61" s="176">
        <v>1</v>
      </c>
      <c r="E61" s="246"/>
      <c r="F61" s="235"/>
      <c r="G61" s="152"/>
      <c r="H61" s="153"/>
      <c r="I61" s="152">
        <f t="shared" si="0"/>
        <v>0</v>
      </c>
      <c r="J61" s="152">
        <f t="shared" ca="1" si="1"/>
        <v>0</v>
      </c>
      <c r="K61" s="10"/>
      <c r="L61" s="10"/>
      <c r="M61" s="10"/>
      <c r="N61" s="10"/>
      <c r="O61" s="10"/>
      <c r="P61" s="10"/>
      <c r="Q61" s="10"/>
      <c r="R61" s="10"/>
      <c r="S61" s="10"/>
      <c r="T61" s="10"/>
      <c r="U61" s="10"/>
      <c r="V61" s="10"/>
      <c r="W61" s="10"/>
    </row>
    <row r="62" spans="1:23" s="23" customFormat="1" x14ac:dyDescent="0.25">
      <c r="A62" s="154">
        <v>43</v>
      </c>
      <c r="B62" s="161" t="s">
        <v>287</v>
      </c>
      <c r="C62" s="156" t="s">
        <v>209</v>
      </c>
      <c r="D62" s="176">
        <v>8</v>
      </c>
      <c r="E62" s="246"/>
      <c r="F62" s="235"/>
      <c r="G62" s="152"/>
      <c r="H62" s="153"/>
      <c r="I62" s="152">
        <f t="shared" si="0"/>
        <v>0</v>
      </c>
      <c r="J62" s="152">
        <f t="shared" ca="1" si="1"/>
        <v>0</v>
      </c>
      <c r="K62" s="10"/>
      <c r="L62" s="10"/>
      <c r="M62" s="10"/>
      <c r="N62" s="10"/>
      <c r="O62" s="10"/>
      <c r="P62" s="10"/>
      <c r="Q62" s="10"/>
      <c r="R62" s="10"/>
      <c r="S62" s="10"/>
      <c r="T62" s="10"/>
      <c r="U62" s="10"/>
      <c r="V62" s="10"/>
      <c r="W62" s="10"/>
    </row>
    <row r="63" spans="1:23" s="23" customFormat="1" x14ac:dyDescent="0.25">
      <c r="A63" s="154">
        <v>44</v>
      </c>
      <c r="B63" s="161" t="s">
        <v>289</v>
      </c>
      <c r="C63" s="156" t="s">
        <v>209</v>
      </c>
      <c r="D63" s="176">
        <v>4</v>
      </c>
      <c r="E63" s="246"/>
      <c r="F63" s="235"/>
      <c r="G63" s="152"/>
      <c r="H63" s="153"/>
      <c r="I63" s="152">
        <f t="shared" si="0"/>
        <v>0</v>
      </c>
      <c r="J63" s="152">
        <f t="shared" ca="1" si="1"/>
        <v>0</v>
      </c>
      <c r="K63" s="10"/>
      <c r="L63" s="10"/>
      <c r="M63" s="10"/>
      <c r="N63" s="10"/>
      <c r="O63" s="10"/>
      <c r="P63" s="10"/>
      <c r="Q63" s="10"/>
      <c r="R63" s="10"/>
      <c r="S63" s="10"/>
      <c r="T63" s="10"/>
      <c r="U63" s="10"/>
      <c r="V63" s="10"/>
      <c r="W63" s="10"/>
    </row>
    <row r="64" spans="1:23" s="10" customFormat="1" x14ac:dyDescent="0.25">
      <c r="A64" s="154"/>
      <c r="B64" s="160" t="s">
        <v>91</v>
      </c>
      <c r="C64" s="156"/>
      <c r="D64" s="174"/>
      <c r="E64" s="161"/>
      <c r="F64" s="161"/>
      <c r="G64" s="152"/>
      <c r="H64" s="153"/>
      <c r="I64" s="152">
        <f t="shared" si="0"/>
        <v>0</v>
      </c>
      <c r="J64" s="152">
        <f t="shared" ca="1" si="1"/>
        <v>0</v>
      </c>
    </row>
    <row r="65" spans="1:23" s="10" customFormat="1" ht="39" x14ac:dyDescent="0.25">
      <c r="A65" s="154">
        <v>45</v>
      </c>
      <c r="B65" s="155" t="s">
        <v>466</v>
      </c>
      <c r="C65" s="156" t="s">
        <v>84</v>
      </c>
      <c r="D65" s="176">
        <v>4</v>
      </c>
      <c r="E65" s="161"/>
      <c r="F65" s="161"/>
      <c r="G65" s="152"/>
      <c r="H65" s="153"/>
      <c r="I65" s="152">
        <f t="shared" si="0"/>
        <v>0</v>
      </c>
      <c r="J65" s="152">
        <f t="shared" ca="1" si="1"/>
        <v>0</v>
      </c>
    </row>
    <row r="66" spans="1:23" s="10" customFormat="1" ht="26.25" x14ac:dyDescent="0.25">
      <c r="A66" s="154">
        <v>46</v>
      </c>
      <c r="B66" s="160" t="s">
        <v>467</v>
      </c>
      <c r="C66" s="156" t="s">
        <v>84</v>
      </c>
      <c r="D66" s="176">
        <v>4</v>
      </c>
      <c r="E66" s="161"/>
      <c r="F66" s="161"/>
      <c r="G66" s="152"/>
      <c r="H66" s="153"/>
      <c r="I66" s="152">
        <f t="shared" si="0"/>
        <v>0</v>
      </c>
      <c r="J66" s="152">
        <f t="shared" ca="1" si="1"/>
        <v>0</v>
      </c>
    </row>
    <row r="67" spans="1:23" s="10" customFormat="1" ht="54" customHeight="1" x14ac:dyDescent="0.25">
      <c r="A67" s="154">
        <v>47</v>
      </c>
      <c r="B67" s="161" t="s">
        <v>623</v>
      </c>
      <c r="C67" s="156" t="s">
        <v>85</v>
      </c>
      <c r="D67" s="176">
        <v>20</v>
      </c>
      <c r="E67" s="246"/>
      <c r="F67" s="235"/>
      <c r="G67" s="152"/>
      <c r="H67" s="153"/>
      <c r="I67" s="152">
        <f t="shared" si="0"/>
        <v>0</v>
      </c>
      <c r="J67" s="152">
        <f t="shared" ca="1" si="1"/>
        <v>0</v>
      </c>
    </row>
    <row r="68" spans="1:23" s="10" customFormat="1" ht="26.25" x14ac:dyDescent="0.25">
      <c r="A68" s="154">
        <v>48</v>
      </c>
      <c r="B68" s="161" t="s">
        <v>581</v>
      </c>
      <c r="C68" s="156" t="s">
        <v>84</v>
      </c>
      <c r="D68" s="176">
        <v>5</v>
      </c>
      <c r="E68" s="161"/>
      <c r="F68" s="179"/>
      <c r="G68" s="152"/>
      <c r="H68" s="153"/>
      <c r="I68" s="152">
        <f t="shared" si="0"/>
        <v>0</v>
      </c>
      <c r="J68" s="152">
        <f t="shared" ca="1" si="1"/>
        <v>0</v>
      </c>
    </row>
    <row r="69" spans="1:23" s="10" customFormat="1" ht="26.25" x14ac:dyDescent="0.25">
      <c r="A69" s="154">
        <v>49</v>
      </c>
      <c r="B69" s="161" t="s">
        <v>580</v>
      </c>
      <c r="C69" s="156" t="s">
        <v>209</v>
      </c>
      <c r="D69" s="176">
        <v>20</v>
      </c>
      <c r="E69" s="161"/>
      <c r="F69" s="179"/>
      <c r="G69" s="152"/>
      <c r="H69" s="153"/>
      <c r="I69" s="152">
        <f t="shared" si="0"/>
        <v>0</v>
      </c>
      <c r="J69" s="152">
        <f t="shared" ca="1" si="1"/>
        <v>0</v>
      </c>
    </row>
    <row r="70" spans="1:23" s="10" customFormat="1" ht="51.75" x14ac:dyDescent="0.25">
      <c r="A70" s="154">
        <v>50</v>
      </c>
      <c r="B70" s="161" t="s">
        <v>622</v>
      </c>
      <c r="C70" s="156" t="s">
        <v>85</v>
      </c>
      <c r="D70" s="176">
        <v>20</v>
      </c>
      <c r="E70" s="161"/>
      <c r="F70" s="179"/>
      <c r="G70" s="152"/>
      <c r="H70" s="153"/>
      <c r="I70" s="152">
        <f t="shared" si="0"/>
        <v>0</v>
      </c>
      <c r="J70" s="152">
        <f t="shared" ca="1" si="1"/>
        <v>0</v>
      </c>
    </row>
    <row r="71" spans="1:23" s="10" customFormat="1" ht="28.5" customHeight="1" x14ac:dyDescent="0.25">
      <c r="A71" s="154">
        <v>51</v>
      </c>
      <c r="B71" s="161" t="s">
        <v>620</v>
      </c>
      <c r="C71" s="156" t="s">
        <v>84</v>
      </c>
      <c r="D71" s="176">
        <v>5</v>
      </c>
      <c r="E71" s="161"/>
      <c r="F71" s="179"/>
      <c r="G71" s="152"/>
      <c r="H71" s="153"/>
      <c r="I71" s="152">
        <f t="shared" si="0"/>
        <v>0</v>
      </c>
      <c r="J71" s="152">
        <f t="shared" ca="1" si="1"/>
        <v>0</v>
      </c>
    </row>
    <row r="72" spans="1:23" s="10" customFormat="1" ht="28.5" customHeight="1" x14ac:dyDescent="0.25">
      <c r="A72" s="154">
        <v>52</v>
      </c>
      <c r="B72" s="161" t="s">
        <v>621</v>
      </c>
      <c r="C72" s="156" t="s">
        <v>209</v>
      </c>
      <c r="D72" s="176">
        <v>20</v>
      </c>
      <c r="E72" s="161"/>
      <c r="F72" s="179"/>
      <c r="G72" s="152"/>
      <c r="H72" s="153"/>
      <c r="I72" s="152">
        <f t="shared" si="0"/>
        <v>0</v>
      </c>
      <c r="J72" s="152">
        <f t="shared" ca="1" si="1"/>
        <v>0</v>
      </c>
    </row>
    <row r="73" spans="1:23" s="10" customFormat="1" x14ac:dyDescent="0.25">
      <c r="A73" s="154"/>
      <c r="B73" s="160" t="s">
        <v>293</v>
      </c>
      <c r="C73" s="156"/>
      <c r="D73" s="176"/>
      <c r="E73" s="161"/>
      <c r="F73" s="179"/>
      <c r="G73" s="152"/>
      <c r="H73" s="153"/>
      <c r="I73" s="152">
        <f t="shared" si="0"/>
        <v>0</v>
      </c>
      <c r="J73" s="152">
        <f t="shared" ca="1" si="1"/>
        <v>0</v>
      </c>
    </row>
    <row r="74" spans="1:23" s="10" customFormat="1" ht="39" x14ac:dyDescent="0.25">
      <c r="A74" s="154">
        <v>53</v>
      </c>
      <c r="B74" s="161" t="s">
        <v>468</v>
      </c>
      <c r="C74" s="156" t="s">
        <v>85</v>
      </c>
      <c r="D74" s="176">
        <v>2</v>
      </c>
      <c r="E74" s="161"/>
      <c r="F74" s="179"/>
      <c r="G74" s="152"/>
      <c r="H74" s="153"/>
      <c r="I74" s="152">
        <f t="shared" ref="I74:I106" si="2">(D74*G74)</f>
        <v>0</v>
      </c>
      <c r="J74" s="152">
        <f t="shared" ref="J74:J106" ca="1" si="3">(I74*(1+H74/J74))</f>
        <v>0</v>
      </c>
    </row>
    <row r="75" spans="1:23" s="10" customFormat="1" x14ac:dyDescent="0.25">
      <c r="A75" s="154">
        <v>54</v>
      </c>
      <c r="B75" s="161" t="s">
        <v>294</v>
      </c>
      <c r="C75" s="156" t="s">
        <v>84</v>
      </c>
      <c r="D75" s="176">
        <v>2</v>
      </c>
      <c r="E75" s="161"/>
      <c r="F75" s="179"/>
      <c r="G75" s="152"/>
      <c r="H75" s="153"/>
      <c r="I75" s="152">
        <f t="shared" si="2"/>
        <v>0</v>
      </c>
      <c r="J75" s="152">
        <f t="shared" ca="1" si="3"/>
        <v>0</v>
      </c>
    </row>
    <row r="76" spans="1:23" s="10" customFormat="1" ht="39" x14ac:dyDescent="0.25">
      <c r="A76" s="154">
        <v>55</v>
      </c>
      <c r="B76" s="161" t="s">
        <v>469</v>
      </c>
      <c r="C76" s="156" t="s">
        <v>209</v>
      </c>
      <c r="D76" s="176">
        <v>10</v>
      </c>
      <c r="E76" s="161"/>
      <c r="F76" s="179"/>
      <c r="G76" s="152"/>
      <c r="H76" s="153"/>
      <c r="I76" s="152">
        <f t="shared" si="2"/>
        <v>0</v>
      </c>
      <c r="J76" s="152">
        <f t="shared" ca="1" si="3"/>
        <v>0</v>
      </c>
    </row>
    <row r="77" spans="1:23" s="10" customFormat="1" x14ac:dyDescent="0.25">
      <c r="A77" s="154"/>
      <c r="B77" s="173" t="s">
        <v>210</v>
      </c>
      <c r="C77" s="156"/>
      <c r="D77" s="176"/>
      <c r="E77" s="161"/>
      <c r="F77" s="161"/>
      <c r="G77" s="152"/>
      <c r="H77" s="153"/>
      <c r="I77" s="152">
        <f t="shared" si="2"/>
        <v>0</v>
      </c>
      <c r="J77" s="152">
        <f t="shared" ca="1" si="3"/>
        <v>0</v>
      </c>
      <c r="S77" s="29"/>
      <c r="T77" s="29"/>
      <c r="U77" s="29"/>
      <c r="V77" s="29"/>
      <c r="W77" s="29"/>
    </row>
    <row r="78" spans="1:23" s="10" customFormat="1" ht="39" x14ac:dyDescent="0.25">
      <c r="A78" s="154">
        <v>56</v>
      </c>
      <c r="B78" s="161" t="s">
        <v>470</v>
      </c>
      <c r="C78" s="156" t="s">
        <v>84</v>
      </c>
      <c r="D78" s="176">
        <v>10</v>
      </c>
      <c r="E78" s="246"/>
      <c r="F78" s="235"/>
      <c r="G78" s="152"/>
      <c r="H78" s="153"/>
      <c r="I78" s="152">
        <f t="shared" si="2"/>
        <v>0</v>
      </c>
      <c r="J78" s="152">
        <f t="shared" ca="1" si="3"/>
        <v>0</v>
      </c>
    </row>
    <row r="79" spans="1:23" s="10" customFormat="1" x14ac:dyDescent="0.25">
      <c r="A79" s="154"/>
      <c r="B79" s="160" t="s">
        <v>295</v>
      </c>
      <c r="C79" s="156"/>
      <c r="D79" s="176"/>
      <c r="E79" s="161"/>
      <c r="F79" s="161"/>
      <c r="G79" s="152"/>
      <c r="H79" s="153"/>
      <c r="I79" s="152">
        <f t="shared" si="2"/>
        <v>0</v>
      </c>
      <c r="J79" s="152">
        <f t="shared" ca="1" si="3"/>
        <v>0</v>
      </c>
    </row>
    <row r="80" spans="1:23" s="10" customFormat="1" ht="26.25" x14ac:dyDescent="0.25">
      <c r="A80" s="154">
        <f>+A78+1</f>
        <v>57</v>
      </c>
      <c r="B80" s="161" t="s">
        <v>296</v>
      </c>
      <c r="C80" s="156" t="s">
        <v>209</v>
      </c>
      <c r="D80" s="176">
        <v>50</v>
      </c>
      <c r="E80" s="246"/>
      <c r="F80" s="235"/>
      <c r="G80" s="152"/>
      <c r="H80" s="153"/>
      <c r="I80" s="152">
        <f t="shared" si="2"/>
        <v>0</v>
      </c>
      <c r="J80" s="152">
        <f t="shared" ca="1" si="3"/>
        <v>0</v>
      </c>
      <c r="N80" s="23"/>
    </row>
    <row r="81" spans="1:23" s="10" customFormat="1" ht="26.25" x14ac:dyDescent="0.25">
      <c r="A81" s="154">
        <f>+A80+1</f>
        <v>58</v>
      </c>
      <c r="B81" s="161" t="s">
        <v>471</v>
      </c>
      <c r="C81" s="156" t="s">
        <v>209</v>
      </c>
      <c r="D81" s="176">
        <v>20</v>
      </c>
      <c r="E81" s="246"/>
      <c r="F81" s="235"/>
      <c r="G81" s="152"/>
      <c r="H81" s="153"/>
      <c r="I81" s="152">
        <f t="shared" si="2"/>
        <v>0</v>
      </c>
      <c r="J81" s="152">
        <f t="shared" ca="1" si="3"/>
        <v>0</v>
      </c>
      <c r="O81" s="30"/>
      <c r="P81" s="30"/>
      <c r="Q81" s="30"/>
      <c r="R81" s="30"/>
    </row>
    <row r="82" spans="1:23" s="10" customFormat="1" ht="26.25" x14ac:dyDescent="0.25">
      <c r="A82" s="154">
        <v>59</v>
      </c>
      <c r="B82" s="161" t="s">
        <v>472</v>
      </c>
      <c r="C82" s="156" t="s">
        <v>85</v>
      </c>
      <c r="D82" s="176">
        <v>4</v>
      </c>
      <c r="E82" s="246"/>
      <c r="F82" s="235"/>
      <c r="G82" s="152"/>
      <c r="H82" s="153"/>
      <c r="I82" s="152">
        <f t="shared" si="2"/>
        <v>0</v>
      </c>
      <c r="J82" s="152">
        <f t="shared" ca="1" si="3"/>
        <v>0</v>
      </c>
      <c r="O82" s="30"/>
      <c r="P82" s="30"/>
      <c r="Q82" s="30"/>
      <c r="R82" s="30"/>
    </row>
    <row r="83" spans="1:23" s="10" customFormat="1" x14ac:dyDescent="0.25">
      <c r="A83" s="154">
        <v>60</v>
      </c>
      <c r="B83" s="161" t="s">
        <v>297</v>
      </c>
      <c r="C83" s="156" t="s">
        <v>84</v>
      </c>
      <c r="D83" s="176">
        <v>1</v>
      </c>
      <c r="E83" s="246"/>
      <c r="F83" s="235"/>
      <c r="G83" s="152"/>
      <c r="H83" s="153"/>
      <c r="I83" s="152">
        <f t="shared" si="2"/>
        <v>0</v>
      </c>
      <c r="J83" s="152">
        <f t="shared" ca="1" si="3"/>
        <v>0</v>
      </c>
      <c r="O83" s="30"/>
      <c r="P83" s="30"/>
      <c r="Q83" s="30"/>
      <c r="R83" s="30"/>
    </row>
    <row r="84" spans="1:23" s="10" customFormat="1" x14ac:dyDescent="0.25">
      <c r="A84" s="154">
        <v>61</v>
      </c>
      <c r="B84" s="161" t="s">
        <v>298</v>
      </c>
      <c r="C84" s="156" t="s">
        <v>209</v>
      </c>
      <c r="D84" s="176">
        <v>4</v>
      </c>
      <c r="E84" s="246"/>
      <c r="F84" s="235"/>
      <c r="G84" s="152"/>
      <c r="H84" s="153"/>
      <c r="I84" s="152">
        <f t="shared" si="2"/>
        <v>0</v>
      </c>
      <c r="J84" s="152">
        <f t="shared" ca="1" si="3"/>
        <v>0</v>
      </c>
      <c r="O84" s="30"/>
      <c r="P84" s="30"/>
      <c r="Q84" s="30"/>
      <c r="R84" s="30"/>
    </row>
    <row r="85" spans="1:23" s="10" customFormat="1" x14ac:dyDescent="0.25">
      <c r="A85" s="154"/>
      <c r="B85" s="177" t="s">
        <v>372</v>
      </c>
      <c r="C85" s="156"/>
      <c r="D85" s="176"/>
      <c r="E85" s="246"/>
      <c r="F85" s="235"/>
      <c r="G85" s="152"/>
      <c r="H85" s="153"/>
      <c r="I85" s="152">
        <f t="shared" si="2"/>
        <v>0</v>
      </c>
      <c r="J85" s="152">
        <f t="shared" ca="1" si="3"/>
        <v>0</v>
      </c>
      <c r="O85" s="30"/>
      <c r="P85" s="30"/>
      <c r="Q85" s="30"/>
      <c r="R85" s="30"/>
    </row>
    <row r="86" spans="1:23" s="10" customFormat="1" ht="26.25" x14ac:dyDescent="0.25">
      <c r="A86" s="154">
        <v>62</v>
      </c>
      <c r="B86" s="155" t="s">
        <v>378</v>
      </c>
      <c r="C86" s="156" t="s">
        <v>85</v>
      </c>
      <c r="D86" s="176">
        <v>4</v>
      </c>
      <c r="E86" s="246"/>
      <c r="F86" s="235"/>
      <c r="G86" s="152"/>
      <c r="H86" s="153"/>
      <c r="I86" s="152">
        <f t="shared" si="2"/>
        <v>0</v>
      </c>
      <c r="J86" s="152">
        <f t="shared" ca="1" si="3"/>
        <v>0</v>
      </c>
      <c r="O86" s="30"/>
      <c r="P86" s="30"/>
      <c r="Q86" s="30"/>
      <c r="R86" s="30"/>
    </row>
    <row r="87" spans="1:23" s="10" customFormat="1" x14ac:dyDescent="0.25">
      <c r="A87" s="154">
        <v>63</v>
      </c>
      <c r="B87" s="155" t="s">
        <v>373</v>
      </c>
      <c r="C87" s="156" t="s">
        <v>209</v>
      </c>
      <c r="D87" s="176">
        <v>2</v>
      </c>
      <c r="E87" s="246"/>
      <c r="F87" s="235"/>
      <c r="G87" s="152"/>
      <c r="H87" s="153"/>
      <c r="I87" s="152">
        <f t="shared" si="2"/>
        <v>0</v>
      </c>
      <c r="J87" s="152">
        <f t="shared" ca="1" si="3"/>
        <v>0</v>
      </c>
      <c r="O87" s="30"/>
      <c r="P87" s="30"/>
      <c r="Q87" s="30"/>
      <c r="R87" s="30"/>
    </row>
    <row r="88" spans="1:23" s="10" customFormat="1" x14ac:dyDescent="0.25">
      <c r="A88" s="154">
        <v>64</v>
      </c>
      <c r="B88" s="155" t="s">
        <v>374</v>
      </c>
      <c r="C88" s="156" t="s">
        <v>209</v>
      </c>
      <c r="D88" s="176">
        <v>2</v>
      </c>
      <c r="E88" s="246"/>
      <c r="F88" s="235"/>
      <c r="G88" s="152"/>
      <c r="H88" s="153"/>
      <c r="I88" s="152">
        <f t="shared" si="2"/>
        <v>0</v>
      </c>
      <c r="J88" s="152">
        <f t="shared" ca="1" si="3"/>
        <v>0</v>
      </c>
      <c r="O88" s="30"/>
      <c r="P88" s="30"/>
      <c r="Q88" s="30"/>
      <c r="R88" s="30"/>
    </row>
    <row r="89" spans="1:23" s="10" customFormat="1" x14ac:dyDescent="0.25">
      <c r="A89" s="154">
        <v>65</v>
      </c>
      <c r="B89" s="155" t="s">
        <v>375</v>
      </c>
      <c r="C89" s="156" t="s">
        <v>84</v>
      </c>
      <c r="D89" s="176">
        <v>2</v>
      </c>
      <c r="E89" s="246"/>
      <c r="F89" s="235"/>
      <c r="G89" s="152"/>
      <c r="H89" s="153"/>
      <c r="I89" s="152">
        <f t="shared" si="2"/>
        <v>0</v>
      </c>
      <c r="J89" s="152">
        <f t="shared" ca="1" si="3"/>
        <v>0</v>
      </c>
      <c r="O89" s="30"/>
      <c r="P89" s="30"/>
      <c r="Q89" s="30"/>
      <c r="R89" s="30"/>
    </row>
    <row r="90" spans="1:23" s="10" customFormat="1" x14ac:dyDescent="0.25">
      <c r="A90" s="154">
        <v>66</v>
      </c>
      <c r="B90" s="155" t="s">
        <v>377</v>
      </c>
      <c r="C90" s="156" t="s">
        <v>84</v>
      </c>
      <c r="D90" s="176">
        <v>2</v>
      </c>
      <c r="E90" s="246"/>
      <c r="F90" s="235"/>
      <c r="G90" s="152"/>
      <c r="H90" s="153"/>
      <c r="I90" s="152">
        <f t="shared" si="2"/>
        <v>0</v>
      </c>
      <c r="J90" s="152">
        <f t="shared" ca="1" si="3"/>
        <v>0</v>
      </c>
      <c r="O90" s="30"/>
      <c r="P90" s="30"/>
      <c r="Q90" s="30"/>
      <c r="R90" s="30"/>
    </row>
    <row r="91" spans="1:23" s="10" customFormat="1" x14ac:dyDescent="0.25">
      <c r="A91" s="154">
        <v>67</v>
      </c>
      <c r="B91" s="155" t="s">
        <v>376</v>
      </c>
      <c r="C91" s="156" t="s">
        <v>84</v>
      </c>
      <c r="D91" s="176">
        <v>1</v>
      </c>
      <c r="E91" s="246"/>
      <c r="F91" s="235"/>
      <c r="G91" s="152"/>
      <c r="H91" s="153"/>
      <c r="I91" s="152">
        <f t="shared" si="2"/>
        <v>0</v>
      </c>
      <c r="J91" s="152">
        <f t="shared" ca="1" si="3"/>
        <v>0</v>
      </c>
      <c r="O91" s="30"/>
      <c r="P91" s="30"/>
      <c r="Q91" s="30"/>
      <c r="R91" s="30"/>
    </row>
    <row r="92" spans="1:23" s="10" customFormat="1" ht="26.25" x14ac:dyDescent="0.25">
      <c r="A92" s="154">
        <v>68</v>
      </c>
      <c r="B92" s="155" t="s">
        <v>379</v>
      </c>
      <c r="C92" s="156"/>
      <c r="D92" s="176"/>
      <c r="E92" s="246"/>
      <c r="F92" s="235"/>
      <c r="G92" s="152"/>
      <c r="H92" s="153"/>
      <c r="I92" s="152">
        <f t="shared" si="2"/>
        <v>0</v>
      </c>
      <c r="J92" s="152">
        <f t="shared" ca="1" si="3"/>
        <v>0</v>
      </c>
      <c r="O92" s="30"/>
      <c r="P92" s="30"/>
      <c r="Q92" s="30"/>
      <c r="R92" s="30"/>
    </row>
    <row r="93" spans="1:23" s="10" customFormat="1" x14ac:dyDescent="0.25">
      <c r="A93" s="154">
        <v>69</v>
      </c>
      <c r="B93" s="155" t="s">
        <v>380</v>
      </c>
      <c r="C93" s="156" t="s">
        <v>84</v>
      </c>
      <c r="D93" s="176">
        <v>2</v>
      </c>
      <c r="E93" s="246"/>
      <c r="F93" s="235"/>
      <c r="G93" s="152"/>
      <c r="H93" s="153"/>
      <c r="I93" s="152">
        <f t="shared" si="2"/>
        <v>0</v>
      </c>
      <c r="J93" s="152">
        <f t="shared" ca="1" si="3"/>
        <v>0</v>
      </c>
      <c r="O93" s="30"/>
      <c r="P93" s="30"/>
      <c r="Q93" s="30"/>
      <c r="R93" s="30"/>
    </row>
    <row r="94" spans="1:23" s="10" customFormat="1" x14ac:dyDescent="0.25">
      <c r="A94" s="154">
        <v>70</v>
      </c>
      <c r="B94" s="155" t="s">
        <v>374</v>
      </c>
      <c r="C94" s="156" t="s">
        <v>209</v>
      </c>
      <c r="D94" s="176">
        <v>2</v>
      </c>
      <c r="E94" s="246"/>
      <c r="F94" s="235"/>
      <c r="G94" s="152"/>
      <c r="H94" s="153"/>
      <c r="I94" s="152">
        <f t="shared" si="2"/>
        <v>0</v>
      </c>
      <c r="J94" s="152">
        <f t="shared" ca="1" si="3"/>
        <v>0</v>
      </c>
      <c r="O94" s="30"/>
      <c r="P94" s="30"/>
      <c r="Q94" s="30"/>
      <c r="R94" s="30"/>
    </row>
    <row r="95" spans="1:23" s="22" customFormat="1" x14ac:dyDescent="0.25">
      <c r="A95" s="154">
        <v>71</v>
      </c>
      <c r="B95" s="155" t="s">
        <v>375</v>
      </c>
      <c r="C95" s="156" t="s">
        <v>84</v>
      </c>
      <c r="D95" s="176">
        <v>2</v>
      </c>
      <c r="E95" s="161"/>
      <c r="F95" s="161"/>
      <c r="G95" s="152"/>
      <c r="H95" s="153"/>
      <c r="I95" s="152">
        <f t="shared" si="2"/>
        <v>0</v>
      </c>
      <c r="J95" s="152">
        <f t="shared" ca="1" si="3"/>
        <v>0</v>
      </c>
      <c r="K95" s="23"/>
      <c r="L95" s="23"/>
      <c r="M95" s="10"/>
      <c r="N95" s="10"/>
      <c r="O95" s="10"/>
      <c r="P95" s="10"/>
      <c r="Q95" s="10"/>
      <c r="R95" s="10"/>
      <c r="S95" s="10"/>
      <c r="T95" s="10"/>
      <c r="U95" s="10"/>
      <c r="V95" s="10"/>
      <c r="W95" s="10"/>
    </row>
    <row r="96" spans="1:23" s="25" customFormat="1" x14ac:dyDescent="0.25">
      <c r="A96" s="154"/>
      <c r="B96" s="160" t="s">
        <v>224</v>
      </c>
      <c r="C96" s="156"/>
      <c r="D96" s="176"/>
      <c r="E96" s="246"/>
      <c r="F96" s="235"/>
      <c r="G96" s="152"/>
      <c r="H96" s="153"/>
      <c r="I96" s="152">
        <f t="shared" si="2"/>
        <v>0</v>
      </c>
      <c r="J96" s="152">
        <f t="shared" ca="1" si="3"/>
        <v>0</v>
      </c>
      <c r="K96" s="10"/>
      <c r="L96" s="10"/>
      <c r="M96" s="10"/>
      <c r="N96" s="10"/>
      <c r="O96" s="10"/>
      <c r="P96" s="10"/>
      <c r="Q96" s="10"/>
      <c r="R96" s="10"/>
      <c r="S96" s="10"/>
      <c r="T96" s="10"/>
      <c r="U96" s="10"/>
      <c r="V96" s="10"/>
      <c r="W96" s="10"/>
    </row>
    <row r="97" spans="1:23" s="29" customFormat="1" ht="26.25" x14ac:dyDescent="0.25">
      <c r="A97" s="154">
        <v>72</v>
      </c>
      <c r="B97" s="161" t="s">
        <v>473</v>
      </c>
      <c r="C97" s="156" t="s">
        <v>84</v>
      </c>
      <c r="D97" s="176">
        <v>5</v>
      </c>
      <c r="E97" s="246"/>
      <c r="F97" s="235"/>
      <c r="G97" s="152"/>
      <c r="H97" s="153"/>
      <c r="I97" s="152">
        <f t="shared" si="2"/>
        <v>0</v>
      </c>
      <c r="J97" s="152">
        <f t="shared" ca="1" si="3"/>
        <v>0</v>
      </c>
      <c r="K97" s="10"/>
      <c r="L97" s="10"/>
      <c r="M97" s="10"/>
      <c r="N97" s="10"/>
      <c r="O97" s="23"/>
      <c r="P97" s="23"/>
      <c r="Q97" s="23"/>
      <c r="R97" s="23"/>
      <c r="S97" s="10"/>
      <c r="T97" s="10"/>
      <c r="U97" s="10"/>
      <c r="V97" s="10"/>
      <c r="W97" s="10"/>
    </row>
    <row r="98" spans="1:23" s="29" customFormat="1" ht="64.5" x14ac:dyDescent="0.25">
      <c r="A98" s="154">
        <v>73</v>
      </c>
      <c r="B98" s="161" t="s">
        <v>576</v>
      </c>
      <c r="C98" s="154" t="s">
        <v>84</v>
      </c>
      <c r="D98" s="154">
        <v>5</v>
      </c>
      <c r="E98" s="246"/>
      <c r="F98" s="235"/>
      <c r="G98" s="152"/>
      <c r="H98" s="153"/>
      <c r="I98" s="152">
        <f t="shared" si="2"/>
        <v>0</v>
      </c>
      <c r="J98" s="152">
        <f t="shared" ca="1" si="3"/>
        <v>0</v>
      </c>
      <c r="K98" s="10"/>
      <c r="L98" s="10"/>
      <c r="M98" s="10"/>
      <c r="N98" s="10"/>
      <c r="O98" s="23"/>
      <c r="P98" s="23"/>
      <c r="Q98" s="23"/>
      <c r="R98" s="23"/>
      <c r="S98" s="10"/>
      <c r="T98" s="10"/>
      <c r="U98" s="10"/>
      <c r="V98" s="10"/>
      <c r="W98" s="10"/>
    </row>
    <row r="99" spans="1:23" s="29" customFormat="1" ht="64.5" x14ac:dyDescent="0.25">
      <c r="A99" s="154">
        <v>74</v>
      </c>
      <c r="B99" s="161" t="s">
        <v>577</v>
      </c>
      <c r="C99" s="154" t="s">
        <v>84</v>
      </c>
      <c r="D99" s="154">
        <v>5</v>
      </c>
      <c r="E99" s="246"/>
      <c r="F99" s="235"/>
      <c r="G99" s="152"/>
      <c r="H99" s="153"/>
      <c r="I99" s="152">
        <f t="shared" si="2"/>
        <v>0</v>
      </c>
      <c r="J99" s="152">
        <f ca="1">(I99*(1+H99/J99))</f>
        <v>0</v>
      </c>
      <c r="K99" s="10"/>
      <c r="L99" s="10"/>
      <c r="M99" s="10"/>
      <c r="N99" s="10"/>
      <c r="O99" s="23"/>
      <c r="P99" s="23"/>
      <c r="Q99" s="23"/>
      <c r="R99" s="23"/>
      <c r="S99" s="10"/>
      <c r="T99" s="10"/>
      <c r="U99" s="10"/>
      <c r="V99" s="10"/>
      <c r="W99" s="10"/>
    </row>
    <row r="100" spans="1:23" s="29" customFormat="1" ht="26.25" x14ac:dyDescent="0.25">
      <c r="A100" s="154">
        <v>75</v>
      </c>
      <c r="B100" s="161" t="s">
        <v>238</v>
      </c>
      <c r="C100" s="156" t="s">
        <v>84</v>
      </c>
      <c r="D100" s="176">
        <v>1</v>
      </c>
      <c r="E100" s="246"/>
      <c r="F100" s="235"/>
      <c r="G100" s="152"/>
      <c r="H100" s="153"/>
      <c r="I100" s="152">
        <f t="shared" si="2"/>
        <v>0</v>
      </c>
      <c r="J100" s="152">
        <f t="shared" ca="1" si="3"/>
        <v>0</v>
      </c>
      <c r="K100" s="10"/>
      <c r="L100" s="10"/>
      <c r="M100" s="10"/>
      <c r="N100" s="10"/>
      <c r="O100" s="23"/>
      <c r="P100" s="23"/>
      <c r="Q100" s="23"/>
      <c r="R100" s="23"/>
      <c r="S100" s="10"/>
      <c r="T100" s="10"/>
      <c r="U100" s="10"/>
      <c r="V100" s="10"/>
      <c r="W100" s="10"/>
    </row>
    <row r="101" spans="1:23" s="29" customFormat="1" ht="51.75" x14ac:dyDescent="0.25">
      <c r="A101" s="154">
        <v>76</v>
      </c>
      <c r="B101" s="161" t="s">
        <v>578</v>
      </c>
      <c r="C101" s="161" t="s">
        <v>84</v>
      </c>
      <c r="D101" s="154">
        <v>5</v>
      </c>
      <c r="E101" s="246"/>
      <c r="F101" s="235"/>
      <c r="G101" s="152"/>
      <c r="H101" s="153"/>
      <c r="I101" s="152">
        <f t="shared" si="2"/>
        <v>0</v>
      </c>
      <c r="J101" s="152">
        <f t="shared" ca="1" si="3"/>
        <v>0</v>
      </c>
      <c r="K101" s="10"/>
      <c r="L101" s="10"/>
      <c r="M101" s="10"/>
      <c r="N101" s="10"/>
      <c r="O101" s="23"/>
      <c r="P101" s="23"/>
      <c r="Q101" s="23"/>
      <c r="R101" s="23"/>
      <c r="S101" s="10"/>
      <c r="T101" s="10"/>
      <c r="U101" s="10"/>
      <c r="V101" s="10"/>
      <c r="W101" s="10"/>
    </row>
    <row r="102" spans="1:23" s="29" customFormat="1" ht="51.75" x14ac:dyDescent="0.25">
      <c r="A102" s="154">
        <v>77</v>
      </c>
      <c r="B102" s="161" t="s">
        <v>579</v>
      </c>
      <c r="C102" s="161" t="s">
        <v>624</v>
      </c>
      <c r="D102" s="154">
        <v>4</v>
      </c>
      <c r="E102" s="246"/>
      <c r="F102" s="235"/>
      <c r="G102" s="152"/>
      <c r="H102" s="153"/>
      <c r="I102" s="152">
        <f t="shared" si="2"/>
        <v>0</v>
      </c>
      <c r="J102" s="152">
        <f t="shared" ca="1" si="3"/>
        <v>0</v>
      </c>
      <c r="K102" s="256"/>
      <c r="L102" s="10"/>
      <c r="M102" s="10"/>
      <c r="N102" s="10"/>
      <c r="O102" s="23"/>
      <c r="P102" s="23"/>
      <c r="Q102" s="23"/>
      <c r="R102" s="23"/>
      <c r="S102" s="10"/>
      <c r="T102" s="10"/>
      <c r="U102" s="10"/>
      <c r="V102" s="10"/>
      <c r="W102" s="10"/>
    </row>
    <row r="103" spans="1:23" s="29" customFormat="1" ht="26.25" x14ac:dyDescent="0.25">
      <c r="A103" s="154">
        <v>78</v>
      </c>
      <c r="B103" s="161" t="s">
        <v>328</v>
      </c>
      <c r="C103" s="156" t="s">
        <v>84</v>
      </c>
      <c r="D103" s="176">
        <v>1</v>
      </c>
      <c r="E103" s="246"/>
      <c r="F103" s="235"/>
      <c r="G103" s="152"/>
      <c r="H103" s="153"/>
      <c r="I103" s="152">
        <f t="shared" si="2"/>
        <v>0</v>
      </c>
      <c r="J103" s="152">
        <f t="shared" ca="1" si="3"/>
        <v>0</v>
      </c>
      <c r="K103" s="10"/>
      <c r="L103" s="10"/>
      <c r="M103" s="10"/>
      <c r="N103" s="10"/>
      <c r="O103" s="23"/>
      <c r="P103" s="23"/>
      <c r="Q103" s="23"/>
      <c r="R103" s="23"/>
      <c r="S103" s="10"/>
      <c r="T103" s="10"/>
      <c r="U103" s="10"/>
      <c r="V103" s="10"/>
      <c r="W103" s="10"/>
    </row>
    <row r="104" spans="1:23" s="10" customFormat="1" x14ac:dyDescent="0.25">
      <c r="A104" s="154">
        <v>79</v>
      </c>
      <c r="B104" s="161" t="s">
        <v>583</v>
      </c>
      <c r="C104" s="229" t="s">
        <v>84</v>
      </c>
      <c r="D104" s="168">
        <v>1</v>
      </c>
      <c r="E104" s="160"/>
      <c r="F104" s="165"/>
      <c r="G104" s="152"/>
      <c r="H104" s="175"/>
      <c r="I104" s="152">
        <f t="shared" si="2"/>
        <v>0</v>
      </c>
      <c r="J104" s="152">
        <f t="shared" ca="1" si="3"/>
        <v>0</v>
      </c>
    </row>
    <row r="105" spans="1:23" s="10" customFormat="1" ht="26.25" x14ac:dyDescent="0.25">
      <c r="A105" s="154">
        <v>80</v>
      </c>
      <c r="B105" s="161" t="s">
        <v>604</v>
      </c>
      <c r="C105" s="229" t="s">
        <v>84</v>
      </c>
      <c r="D105" s="168">
        <v>20</v>
      </c>
      <c r="E105" s="160"/>
      <c r="F105" s="165"/>
      <c r="G105" s="152"/>
      <c r="H105" s="175"/>
      <c r="I105" s="152">
        <f t="shared" si="2"/>
        <v>0</v>
      </c>
      <c r="J105" s="152">
        <f t="shared" ca="1" si="3"/>
        <v>0</v>
      </c>
    </row>
    <row r="106" spans="1:23" s="10" customFormat="1" ht="26.25" x14ac:dyDescent="0.25">
      <c r="A106" s="154">
        <v>81</v>
      </c>
      <c r="B106" s="161" t="s">
        <v>606</v>
      </c>
      <c r="C106" s="229" t="s">
        <v>209</v>
      </c>
      <c r="D106" s="168">
        <v>20</v>
      </c>
      <c r="E106" s="160"/>
      <c r="F106" s="165"/>
      <c r="G106" s="152"/>
      <c r="H106" s="175"/>
      <c r="I106" s="152">
        <f t="shared" si="2"/>
        <v>0</v>
      </c>
      <c r="J106" s="152">
        <f t="shared" ca="1" si="3"/>
        <v>0</v>
      </c>
    </row>
    <row r="107" spans="1:23" s="14" customFormat="1" ht="12.75" x14ac:dyDescent="0.2">
      <c r="A107" s="154"/>
      <c r="B107" s="165" t="s">
        <v>44</v>
      </c>
      <c r="C107" s="229"/>
      <c r="D107" s="168"/>
      <c r="E107" s="225"/>
      <c r="F107" s="161"/>
      <c r="G107" s="219"/>
      <c r="H107" s="234"/>
      <c r="I107" s="219">
        <f>SUM(I9:I106)</f>
        <v>0</v>
      </c>
      <c r="J107" s="219">
        <f ca="1">SUM(J9:J106)</f>
        <v>0</v>
      </c>
      <c r="K107" s="23"/>
      <c r="L107" s="23"/>
      <c r="M107" s="23"/>
      <c r="N107" s="23"/>
      <c r="O107" s="23"/>
      <c r="P107" s="23"/>
      <c r="Q107" s="23"/>
      <c r="R107" s="23"/>
      <c r="S107" s="23"/>
    </row>
    <row r="108" spans="1:23" s="56" customFormat="1" ht="12.75" x14ac:dyDescent="0.2">
      <c r="A108" s="170"/>
      <c r="B108" s="225"/>
      <c r="C108" s="148"/>
      <c r="D108" s="148"/>
      <c r="E108" s="171"/>
      <c r="F108" s="171"/>
      <c r="G108" s="222"/>
      <c r="H108" s="221"/>
      <c r="I108" s="222"/>
      <c r="J108" s="222"/>
    </row>
    <row r="109" spans="1:23" s="56" customFormat="1" ht="12.75" x14ac:dyDescent="0.2">
      <c r="A109" s="26"/>
      <c r="B109" s="59"/>
      <c r="C109" s="122"/>
      <c r="D109" s="123" t="s">
        <v>228</v>
      </c>
      <c r="I109" s="82"/>
      <c r="J109" s="83"/>
    </row>
    <row r="110" spans="1:23" s="56" customFormat="1" ht="12.75" x14ac:dyDescent="0.2">
      <c r="A110" s="26"/>
      <c r="B110" s="81" t="s">
        <v>143</v>
      </c>
      <c r="C110" s="122"/>
      <c r="D110" s="123"/>
      <c r="I110" s="82"/>
      <c r="J110" s="83"/>
    </row>
    <row r="111" spans="1:23" s="56" customFormat="1" ht="12.75" x14ac:dyDescent="0.2">
      <c r="A111" s="26"/>
      <c r="B111" s="81"/>
      <c r="C111" s="122"/>
      <c r="D111" s="123"/>
      <c r="I111" s="82"/>
      <c r="J111" s="83"/>
    </row>
    <row r="112" spans="1:23" s="56" customFormat="1" ht="12.75" x14ac:dyDescent="0.2">
      <c r="A112" s="26"/>
      <c r="B112" s="81"/>
      <c r="C112" s="122"/>
      <c r="D112" s="123"/>
      <c r="I112" s="82"/>
    </row>
    <row r="113" spans="1:10" s="56" customFormat="1" ht="12.75" x14ac:dyDescent="0.2">
      <c r="A113" s="26"/>
      <c r="B113" s="81" t="s">
        <v>144</v>
      </c>
      <c r="C113" s="122"/>
      <c r="D113" s="123"/>
      <c r="I113" s="82"/>
    </row>
    <row r="114" spans="1:10" x14ac:dyDescent="0.25">
      <c r="B114" s="81"/>
    </row>
    <row r="127" spans="1:10" x14ac:dyDescent="0.25">
      <c r="G127" s="62"/>
      <c r="H127" s="62"/>
      <c r="I127" s="62"/>
      <c r="J127" s="29"/>
    </row>
    <row r="128" spans="1:10" x14ac:dyDescent="0.25">
      <c r="G128" s="62"/>
      <c r="H128" s="62"/>
      <c r="I128" s="62"/>
      <c r="J128" s="29"/>
    </row>
    <row r="129" spans="7:10" x14ac:dyDescent="0.25">
      <c r="G129" s="62"/>
      <c r="H129" s="62"/>
      <c r="I129" s="62"/>
      <c r="J129" s="29"/>
    </row>
    <row r="130" spans="7:10" x14ac:dyDescent="0.25">
      <c r="G130" s="62"/>
      <c r="H130" s="62"/>
      <c r="I130" s="62"/>
      <c r="J130" s="29"/>
    </row>
    <row r="131" spans="7:10" x14ac:dyDescent="0.25">
      <c r="G131" s="62"/>
      <c r="H131" s="62"/>
      <c r="I131" s="62"/>
      <c r="J131" s="29"/>
    </row>
    <row r="132" spans="7:10" x14ac:dyDescent="0.25">
      <c r="G132" s="62"/>
      <c r="H132" s="62"/>
      <c r="I132" s="62"/>
      <c r="J132" s="29"/>
    </row>
    <row r="133" spans="7:10" x14ac:dyDescent="0.25">
      <c r="G133" s="62"/>
      <c r="H133" s="62"/>
      <c r="I133" s="62"/>
      <c r="J133" s="29"/>
    </row>
  </sheetData>
  <autoFilter ref="A7:J107">
    <sortState ref="A8:J107">
      <sortCondition ref="G7:G107"/>
    </sortState>
  </autoFilter>
  <phoneticPr fontId="0" type="noConversion"/>
  <printOptions horizontalCentered="1"/>
  <pageMargins left="0.75" right="0.75" top="0.78740157480314965" bottom="0.59055118110236227" header="0.31496062992125984" footer="0.31496062992125984"/>
  <pageSetup paperSize="9" scale="70" firstPageNumber="4" orientation="landscape" useFirstPageNumber="1" horizontalDpi="300" verticalDpi="300" r:id="rId1"/>
  <headerFooter alignWithMargins="0">
    <oddHeader xml:space="preserve">&amp;LZdravstveni dom Lendava
Kidričeva ulica 34, 9220 Lendava&amp;R
</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0"/>
  <sheetViews>
    <sheetView tabSelected="1" workbookViewId="0">
      <pane ySplit="7" topLeftCell="A8" activePane="bottomLeft" state="frozen"/>
      <selection pane="bottomLeft" activeCell="J13" sqref="J13"/>
    </sheetView>
  </sheetViews>
  <sheetFormatPr defaultColWidth="8.85546875" defaultRowHeight="13.5" x14ac:dyDescent="0.25"/>
  <cols>
    <col min="1" max="1" width="4.42578125" style="1" customWidth="1"/>
    <col min="2" max="2" width="44.28515625" style="1" customWidth="1"/>
    <col min="3" max="3" width="5.28515625" style="1" customWidth="1"/>
    <col min="4" max="4" width="9.28515625" style="134" customWidth="1"/>
    <col min="5" max="5" width="19.28515625" style="1" customWidth="1"/>
    <col min="6" max="6" width="9.85546875" style="1" bestFit="1" customWidth="1"/>
    <col min="7" max="7" width="10.5703125" style="1" customWidth="1"/>
    <col min="8" max="8" width="8.5703125" style="1" customWidth="1"/>
    <col min="9" max="9" width="13.85546875" style="1" customWidth="1"/>
    <col min="10" max="10" width="14.5703125" style="1" customWidth="1"/>
    <col min="11" max="16384" width="8.85546875" style="216"/>
  </cols>
  <sheetData>
    <row r="1" spans="1:19" s="10" customFormat="1" ht="16.5" x14ac:dyDescent="0.3">
      <c r="A1" s="31"/>
      <c r="B1" s="32"/>
      <c r="C1" s="33"/>
      <c r="D1" s="117"/>
      <c r="E1" s="31" t="s">
        <v>226</v>
      </c>
      <c r="F1" s="257"/>
      <c r="G1" s="35"/>
      <c r="H1" s="36"/>
      <c r="I1" s="35"/>
      <c r="J1" s="37"/>
    </row>
    <row r="2" spans="1:19" s="10" customFormat="1" ht="16.5" x14ac:dyDescent="0.3">
      <c r="A2" s="31"/>
      <c r="B2" s="32"/>
      <c r="C2" s="33"/>
      <c r="D2" s="117"/>
      <c r="E2" s="31" t="s">
        <v>212</v>
      </c>
      <c r="F2" s="257"/>
      <c r="G2" s="35"/>
      <c r="H2" s="36"/>
      <c r="I2" s="35"/>
      <c r="J2" s="37"/>
      <c r="O2" s="22"/>
      <c r="P2" s="22"/>
      <c r="Q2" s="22"/>
      <c r="R2" s="22"/>
      <c r="S2" s="22"/>
    </row>
    <row r="3" spans="1:19" s="10" customFormat="1" ht="16.5" x14ac:dyDescent="0.3">
      <c r="A3" s="31"/>
      <c r="B3" s="32"/>
      <c r="C3" s="33"/>
      <c r="D3" s="117"/>
      <c r="E3" s="31" t="s">
        <v>213</v>
      </c>
      <c r="F3" s="257"/>
      <c r="G3" s="35"/>
      <c r="H3" s="36"/>
      <c r="I3" s="35"/>
      <c r="J3" s="37"/>
    </row>
    <row r="4" spans="1:19" s="10" customFormat="1" ht="18.75" x14ac:dyDescent="0.3">
      <c r="A4" s="35"/>
      <c r="B4" s="78"/>
      <c r="C4" s="33"/>
      <c r="D4" s="117"/>
      <c r="E4" s="38"/>
      <c r="F4" s="35"/>
      <c r="G4" s="40"/>
      <c r="H4" s="39"/>
      <c r="I4" s="41"/>
      <c r="J4" s="41"/>
    </row>
    <row r="5" spans="1:19" s="10" customFormat="1" ht="12.75" x14ac:dyDescent="0.2">
      <c r="A5" s="140" t="s">
        <v>186</v>
      </c>
      <c r="B5" s="140" t="s">
        <v>187</v>
      </c>
      <c r="C5" s="140" t="s">
        <v>188</v>
      </c>
      <c r="D5" s="167" t="s">
        <v>189</v>
      </c>
      <c r="E5" s="142" t="s">
        <v>190</v>
      </c>
      <c r="F5" s="140" t="s">
        <v>191</v>
      </c>
      <c r="G5" s="140" t="s">
        <v>192</v>
      </c>
      <c r="H5" s="140" t="s">
        <v>193</v>
      </c>
      <c r="I5" s="140" t="s">
        <v>634</v>
      </c>
      <c r="J5" s="140" t="s">
        <v>634</v>
      </c>
    </row>
    <row r="6" spans="1:19" s="10" customFormat="1" ht="12.75" x14ac:dyDescent="0.2">
      <c r="A6" s="140"/>
      <c r="B6" s="140"/>
      <c r="C6" s="140"/>
      <c r="D6" s="168"/>
      <c r="E6" s="142"/>
      <c r="F6" s="140"/>
      <c r="G6" s="140" t="s">
        <v>194</v>
      </c>
      <c r="H6" s="140"/>
      <c r="I6" s="140" t="s">
        <v>636</v>
      </c>
      <c r="J6" s="140" t="s">
        <v>635</v>
      </c>
      <c r="P6" s="23"/>
      <c r="Q6" s="23"/>
      <c r="R6" s="23"/>
      <c r="S6" s="23"/>
    </row>
    <row r="7" spans="1:19" s="10" customFormat="1" ht="12.75" x14ac:dyDescent="0.2">
      <c r="A7" s="140" t="s">
        <v>195</v>
      </c>
      <c r="B7" s="142"/>
      <c r="C7" s="140"/>
      <c r="D7" s="167" t="s">
        <v>196</v>
      </c>
      <c r="E7" s="142" t="s">
        <v>197</v>
      </c>
      <c r="F7" s="140"/>
      <c r="G7" s="140" t="s">
        <v>198</v>
      </c>
      <c r="H7" s="140" t="s">
        <v>199</v>
      </c>
      <c r="I7" s="140" t="s">
        <v>199</v>
      </c>
      <c r="J7" s="140" t="s">
        <v>199</v>
      </c>
    </row>
    <row r="8" spans="1:19" s="22" customFormat="1" ht="12.75" x14ac:dyDescent="0.2">
      <c r="A8" s="154"/>
      <c r="B8" s="160" t="s">
        <v>59</v>
      </c>
      <c r="C8" s="156"/>
      <c r="D8" s="174"/>
      <c r="E8" s="164"/>
      <c r="F8" s="164"/>
      <c r="G8" s="175"/>
      <c r="H8" s="172"/>
      <c r="I8" s="172"/>
      <c r="J8" s="172"/>
      <c r="K8" s="10"/>
      <c r="L8" s="10"/>
      <c r="M8" s="10"/>
      <c r="N8" s="10"/>
      <c r="O8" s="10"/>
      <c r="P8" s="10"/>
      <c r="Q8" s="10"/>
      <c r="R8" s="10"/>
      <c r="S8" s="10"/>
    </row>
    <row r="9" spans="1:19" s="10" customFormat="1" ht="12.75" x14ac:dyDescent="0.2">
      <c r="A9" s="154"/>
      <c r="B9" s="173" t="s">
        <v>152</v>
      </c>
      <c r="C9" s="156"/>
      <c r="D9" s="174"/>
      <c r="E9" s="161"/>
      <c r="F9" s="164"/>
      <c r="G9" s="172"/>
      <c r="H9" s="175"/>
      <c r="I9" s="172"/>
      <c r="J9" s="172"/>
      <c r="K9" s="14"/>
      <c r="L9" s="14"/>
      <c r="M9" s="14"/>
      <c r="N9" s="14"/>
    </row>
    <row r="10" spans="1:19" s="10" customFormat="1" ht="51.75" x14ac:dyDescent="0.25">
      <c r="A10" s="154">
        <v>1</v>
      </c>
      <c r="B10" s="161" t="s">
        <v>475</v>
      </c>
      <c r="C10" s="156" t="s">
        <v>209</v>
      </c>
      <c r="D10" s="176">
        <v>20</v>
      </c>
      <c r="E10" s="161" t="s">
        <v>170</v>
      </c>
      <c r="F10" s="164"/>
      <c r="G10" s="152"/>
      <c r="H10" s="153"/>
      <c r="I10" s="152">
        <f>(G10*D10)</f>
        <v>0</v>
      </c>
      <c r="J10" s="152">
        <f>(I10*(1+H10/100))</f>
        <v>0</v>
      </c>
      <c r="P10" s="14"/>
      <c r="Q10" s="14"/>
      <c r="R10" s="14"/>
      <c r="S10" s="14"/>
    </row>
    <row r="11" spans="1:19" s="10" customFormat="1" ht="51.75" x14ac:dyDescent="0.25">
      <c r="A11" s="154">
        <f>+A10+1</f>
        <v>2</v>
      </c>
      <c r="B11" s="161" t="s">
        <v>476</v>
      </c>
      <c r="C11" s="156" t="s">
        <v>209</v>
      </c>
      <c r="D11" s="176">
        <v>15</v>
      </c>
      <c r="E11" s="161" t="s">
        <v>170</v>
      </c>
      <c r="F11" s="164"/>
      <c r="G11" s="152"/>
      <c r="H11" s="153"/>
      <c r="I11" s="152">
        <f>(G11*D11)</f>
        <v>0</v>
      </c>
      <c r="J11" s="152">
        <f>(I11*(1+H11/100))</f>
        <v>0</v>
      </c>
      <c r="L11" s="10" t="s">
        <v>170</v>
      </c>
    </row>
    <row r="12" spans="1:19" s="10" customFormat="1" ht="51.75" x14ac:dyDescent="0.25">
      <c r="A12" s="154">
        <f>+A11+1</f>
        <v>3</v>
      </c>
      <c r="B12" s="161" t="s">
        <v>477</v>
      </c>
      <c r="C12" s="156" t="s">
        <v>209</v>
      </c>
      <c r="D12" s="176">
        <v>10</v>
      </c>
      <c r="E12" s="161" t="s">
        <v>170</v>
      </c>
      <c r="F12" s="164"/>
      <c r="G12" s="152"/>
      <c r="H12" s="153"/>
      <c r="I12" s="152">
        <f>(G12*D12)</f>
        <v>0</v>
      </c>
      <c r="J12" s="152">
        <f>(I12*(1+H12/100))</f>
        <v>0</v>
      </c>
    </row>
    <row r="13" spans="1:19" s="10" customFormat="1" x14ac:dyDescent="0.25">
      <c r="A13" s="154"/>
      <c r="B13" s="177" t="s">
        <v>60</v>
      </c>
      <c r="C13" s="156"/>
      <c r="D13" s="174"/>
      <c r="E13" s="161"/>
      <c r="F13" s="164"/>
      <c r="G13" s="152"/>
      <c r="H13" s="153"/>
      <c r="I13" s="152">
        <f>(G13*D13)</f>
        <v>0</v>
      </c>
      <c r="J13" s="152">
        <f>(I13*(1+H13/100))</f>
        <v>0</v>
      </c>
    </row>
    <row r="14" spans="1:19" s="190" customFormat="1" x14ac:dyDescent="0.25">
      <c r="A14" s="154"/>
      <c r="B14" s="160" t="s">
        <v>239</v>
      </c>
      <c r="C14" s="156"/>
      <c r="D14" s="174"/>
      <c r="E14" s="161"/>
      <c r="F14" s="164"/>
      <c r="G14" s="152"/>
      <c r="H14" s="153"/>
      <c r="I14" s="152">
        <f>(G14*D14)</f>
        <v>0</v>
      </c>
      <c r="J14" s="152">
        <f>(I14*(1+H14/100))</f>
        <v>0</v>
      </c>
    </row>
    <row r="15" spans="1:19" s="190" customFormat="1" x14ac:dyDescent="0.25">
      <c r="A15" s="154"/>
      <c r="B15" s="173" t="s">
        <v>240</v>
      </c>
      <c r="C15" s="140"/>
      <c r="D15" s="155"/>
      <c r="E15" s="161"/>
      <c r="F15" s="140"/>
      <c r="G15" s="152"/>
      <c r="H15" s="153"/>
      <c r="I15" s="152">
        <f>(G15*D15)</f>
        <v>0</v>
      </c>
      <c r="J15" s="152">
        <f>(I15*(1+H15/100))</f>
        <v>0</v>
      </c>
    </row>
    <row r="16" spans="1:19" s="190" customFormat="1" ht="39" x14ac:dyDescent="0.25">
      <c r="A16" s="154">
        <v>4</v>
      </c>
      <c r="B16" s="161" t="s">
        <v>478</v>
      </c>
      <c r="C16" s="156" t="s">
        <v>84</v>
      </c>
      <c r="D16" s="176">
        <v>5</v>
      </c>
      <c r="E16" s="178"/>
      <c r="F16" s="179"/>
      <c r="G16" s="152"/>
      <c r="H16" s="153"/>
      <c r="I16" s="152">
        <f>(G16*D16)</f>
        <v>0</v>
      </c>
      <c r="J16" s="152">
        <f>(I16*(1+H16/100))</f>
        <v>0</v>
      </c>
    </row>
    <row r="17" spans="1:10" s="190" customFormat="1" ht="26.25" x14ac:dyDescent="0.25">
      <c r="A17" s="154">
        <f>+A16+1</f>
        <v>5</v>
      </c>
      <c r="B17" s="161" t="s">
        <v>474</v>
      </c>
      <c r="C17" s="156" t="s">
        <v>84</v>
      </c>
      <c r="D17" s="176">
        <v>5</v>
      </c>
      <c r="E17" s="178"/>
      <c r="F17" s="179"/>
      <c r="G17" s="152"/>
      <c r="H17" s="153"/>
      <c r="I17" s="152">
        <f>(G17*D17)</f>
        <v>0</v>
      </c>
      <c r="J17" s="152">
        <f>(I17*(1+H17/100))</f>
        <v>0</v>
      </c>
    </row>
    <row r="18" spans="1:10" ht="26.25" x14ac:dyDescent="0.25">
      <c r="A18" s="154">
        <f>+A17+1</f>
        <v>6</v>
      </c>
      <c r="B18" s="161" t="s">
        <v>479</v>
      </c>
      <c r="C18" s="156" t="s">
        <v>84</v>
      </c>
      <c r="D18" s="168">
        <v>5</v>
      </c>
      <c r="E18" s="178"/>
      <c r="F18" s="179"/>
      <c r="G18" s="152"/>
      <c r="H18" s="153"/>
      <c r="I18" s="152">
        <f>(G18*D18)</f>
        <v>0</v>
      </c>
      <c r="J18" s="152">
        <f>(I18*(1+H18/100))</f>
        <v>0</v>
      </c>
    </row>
    <row r="19" spans="1:10" ht="26.25" x14ac:dyDescent="0.25">
      <c r="A19" s="154">
        <f>+A18+1</f>
        <v>7</v>
      </c>
      <c r="B19" s="161" t="s">
        <v>480</v>
      </c>
      <c r="C19" s="156" t="s">
        <v>84</v>
      </c>
      <c r="D19" s="168">
        <v>5</v>
      </c>
      <c r="E19" s="178"/>
      <c r="F19" s="179"/>
      <c r="G19" s="152"/>
      <c r="H19" s="153"/>
      <c r="I19" s="152">
        <f>(G19*D19)</f>
        <v>0</v>
      </c>
      <c r="J19" s="152">
        <f>(I19*(1+H19/100))</f>
        <v>0</v>
      </c>
    </row>
    <row r="20" spans="1:10" x14ac:dyDescent="0.25">
      <c r="A20" s="154"/>
      <c r="B20" s="160" t="s">
        <v>242</v>
      </c>
      <c r="C20" s="156"/>
      <c r="D20" s="168"/>
      <c r="E20" s="178"/>
      <c r="F20" s="180"/>
      <c r="G20" s="152"/>
      <c r="H20" s="153"/>
      <c r="I20" s="152">
        <f>(G20*D20)</f>
        <v>0</v>
      </c>
      <c r="J20" s="152">
        <f>(I20*(1+H20/100))</f>
        <v>0</v>
      </c>
    </row>
    <row r="21" spans="1:10" ht="39" x14ac:dyDescent="0.25">
      <c r="A21" s="154">
        <f>+A19+1</f>
        <v>8</v>
      </c>
      <c r="B21" s="161" t="s">
        <v>481</v>
      </c>
      <c r="C21" s="156" t="s">
        <v>84</v>
      </c>
      <c r="D21" s="176">
        <v>20</v>
      </c>
      <c r="E21" s="178"/>
      <c r="F21" s="179"/>
      <c r="G21" s="152"/>
      <c r="H21" s="153"/>
      <c r="I21" s="152">
        <f>(G21*D21)</f>
        <v>0</v>
      </c>
      <c r="J21" s="152">
        <f>(I21*(1+H21/100))</f>
        <v>0</v>
      </c>
    </row>
    <row r="22" spans="1:10" ht="39" x14ac:dyDescent="0.25">
      <c r="A22" s="154">
        <v>9</v>
      </c>
      <c r="B22" s="161" t="s">
        <v>482</v>
      </c>
      <c r="C22" s="156" t="s">
        <v>84</v>
      </c>
      <c r="D22" s="176">
        <v>6</v>
      </c>
      <c r="E22" s="178"/>
      <c r="F22" s="179"/>
      <c r="G22" s="152"/>
      <c r="H22" s="153"/>
      <c r="I22" s="152">
        <f>(G22*D22)</f>
        <v>0</v>
      </c>
      <c r="J22" s="152">
        <f>(I22*(1+H22/100))</f>
        <v>0</v>
      </c>
    </row>
    <row r="23" spans="1:10" ht="39" x14ac:dyDescent="0.25">
      <c r="A23" s="154">
        <v>10</v>
      </c>
      <c r="B23" s="161" t="s">
        <v>483</v>
      </c>
      <c r="C23" s="156" t="s">
        <v>85</v>
      </c>
      <c r="D23" s="176">
        <v>6</v>
      </c>
      <c r="E23" s="178"/>
      <c r="F23" s="179"/>
      <c r="G23" s="152"/>
      <c r="H23" s="153"/>
      <c r="I23" s="152">
        <f>(G23*D23)</f>
        <v>0</v>
      </c>
      <c r="J23" s="152">
        <f>(I23*(1+H23/100))</f>
        <v>0</v>
      </c>
    </row>
    <row r="24" spans="1:10" ht="64.5" x14ac:dyDescent="0.25">
      <c r="A24" s="154">
        <f>+A23+1</f>
        <v>11</v>
      </c>
      <c r="B24" s="161" t="s">
        <v>484</v>
      </c>
      <c r="C24" s="156" t="s">
        <v>85</v>
      </c>
      <c r="D24" s="176">
        <v>12</v>
      </c>
      <c r="E24" s="178"/>
      <c r="F24" s="180"/>
      <c r="G24" s="152"/>
      <c r="H24" s="153"/>
      <c r="I24" s="152">
        <f>(G24*D24)</f>
        <v>0</v>
      </c>
      <c r="J24" s="152">
        <f>(I24*(1+H24/100))</f>
        <v>0</v>
      </c>
    </row>
    <row r="25" spans="1:10" ht="64.5" x14ac:dyDescent="0.25">
      <c r="A25" s="154">
        <f>+A24+1</f>
        <v>12</v>
      </c>
      <c r="B25" s="161" t="s">
        <v>485</v>
      </c>
      <c r="C25" s="156" t="s">
        <v>85</v>
      </c>
      <c r="D25" s="176">
        <v>15</v>
      </c>
      <c r="E25" s="178"/>
      <c r="F25" s="182"/>
      <c r="G25" s="152"/>
      <c r="H25" s="153"/>
      <c r="I25" s="152">
        <f>(G25*D25)</f>
        <v>0</v>
      </c>
      <c r="J25" s="152">
        <f>(I25*(1+H25/100))</f>
        <v>0</v>
      </c>
    </row>
    <row r="26" spans="1:10" x14ac:dyDescent="0.25">
      <c r="A26" s="154"/>
      <c r="B26" s="160" t="s">
        <v>67</v>
      </c>
      <c r="C26" s="156"/>
      <c r="D26" s="174"/>
      <c r="E26" s="178"/>
      <c r="F26" s="179"/>
      <c r="G26" s="152"/>
      <c r="H26" s="153"/>
      <c r="I26" s="152">
        <f>(G26*D26)</f>
        <v>0</v>
      </c>
      <c r="J26" s="152">
        <f>(I26*(1+H26/100))</f>
        <v>0</v>
      </c>
    </row>
    <row r="27" spans="1:10" ht="128.25" x14ac:dyDescent="0.25">
      <c r="A27" s="154">
        <v>13</v>
      </c>
      <c r="B27" s="155" t="s">
        <v>486</v>
      </c>
      <c r="C27" s="156" t="s">
        <v>85</v>
      </c>
      <c r="D27" s="176">
        <v>6</v>
      </c>
      <c r="E27" s="178"/>
      <c r="F27" s="179"/>
      <c r="G27" s="152"/>
      <c r="H27" s="153"/>
      <c r="I27" s="152">
        <f>(G27*D27)</f>
        <v>0</v>
      </c>
      <c r="J27" s="152">
        <f>(I27*(1+H27/100))</f>
        <v>0</v>
      </c>
    </row>
    <row r="28" spans="1:10" x14ac:dyDescent="0.25">
      <c r="A28" s="154">
        <v>14</v>
      </c>
      <c r="B28" s="155" t="s">
        <v>154</v>
      </c>
      <c r="C28" s="156" t="s">
        <v>84</v>
      </c>
      <c r="D28" s="176">
        <v>6</v>
      </c>
      <c r="E28" s="178"/>
      <c r="F28" s="179"/>
      <c r="G28" s="152"/>
      <c r="H28" s="153"/>
      <c r="I28" s="152">
        <f>(G28*D28)</f>
        <v>0</v>
      </c>
      <c r="J28" s="152">
        <f>(I28*(1+H28/100))</f>
        <v>0</v>
      </c>
    </row>
    <row r="29" spans="1:10" x14ac:dyDescent="0.25">
      <c r="A29" s="154">
        <v>15</v>
      </c>
      <c r="B29" s="155" t="s">
        <v>329</v>
      </c>
      <c r="C29" s="156" t="s">
        <v>84</v>
      </c>
      <c r="D29" s="176">
        <v>6</v>
      </c>
      <c r="E29" s="178"/>
      <c r="F29" s="179"/>
      <c r="G29" s="152"/>
      <c r="H29" s="153"/>
      <c r="I29" s="152">
        <f>(G29*D29)</f>
        <v>0</v>
      </c>
      <c r="J29" s="152">
        <f>(I29*(1+H29/100))</f>
        <v>0</v>
      </c>
    </row>
    <row r="30" spans="1:10" ht="90" x14ac:dyDescent="0.25">
      <c r="A30" s="154">
        <v>16</v>
      </c>
      <c r="B30" s="155" t="s">
        <v>487</v>
      </c>
      <c r="C30" s="156" t="s">
        <v>330</v>
      </c>
      <c r="D30" s="176">
        <v>10</v>
      </c>
      <c r="E30" s="178"/>
      <c r="F30" s="179"/>
      <c r="G30" s="152"/>
      <c r="H30" s="153"/>
      <c r="I30" s="152">
        <f>(G30*D30)</f>
        <v>0</v>
      </c>
      <c r="J30" s="152">
        <f>(I30*(1+H30/100))</f>
        <v>0</v>
      </c>
    </row>
    <row r="31" spans="1:10" ht="64.5" x14ac:dyDescent="0.25">
      <c r="A31" s="154">
        <v>17</v>
      </c>
      <c r="B31" s="155" t="s">
        <v>488</v>
      </c>
      <c r="C31" s="156" t="s">
        <v>330</v>
      </c>
      <c r="D31" s="176">
        <v>4</v>
      </c>
      <c r="E31" s="178"/>
      <c r="F31" s="179"/>
      <c r="G31" s="152"/>
      <c r="H31" s="153"/>
      <c r="I31" s="152">
        <f>(G31*D31)</f>
        <v>0</v>
      </c>
      <c r="J31" s="152">
        <f>(I31*(1+H31/100))</f>
        <v>0</v>
      </c>
    </row>
    <row r="32" spans="1:10" ht="39" x14ac:dyDescent="0.25">
      <c r="A32" s="154">
        <v>18</v>
      </c>
      <c r="B32" s="161" t="s">
        <v>491</v>
      </c>
      <c r="C32" s="156" t="s">
        <v>330</v>
      </c>
      <c r="D32" s="176">
        <v>16</v>
      </c>
      <c r="E32" s="178"/>
      <c r="F32" s="179"/>
      <c r="G32" s="152"/>
      <c r="H32" s="153"/>
      <c r="I32" s="152">
        <f>(G32*D32)</f>
        <v>0</v>
      </c>
      <c r="J32" s="152">
        <f>(I32*(1+H32/100))</f>
        <v>0</v>
      </c>
    </row>
    <row r="33" spans="1:10" ht="77.25" x14ac:dyDescent="0.25">
      <c r="A33" s="154">
        <f>+A32+1</f>
        <v>19</v>
      </c>
      <c r="B33" s="161" t="s">
        <v>489</v>
      </c>
      <c r="C33" s="156" t="s">
        <v>330</v>
      </c>
      <c r="D33" s="176">
        <v>10</v>
      </c>
      <c r="E33" s="178"/>
      <c r="F33" s="180"/>
      <c r="G33" s="152"/>
      <c r="H33" s="153"/>
      <c r="I33" s="152">
        <f>(G33*D33)</f>
        <v>0</v>
      </c>
      <c r="J33" s="152">
        <f>(I33*(1+H33/100))</f>
        <v>0</v>
      </c>
    </row>
    <row r="34" spans="1:10" x14ac:dyDescent="0.25">
      <c r="A34" s="154">
        <f>+A33+1</f>
        <v>20</v>
      </c>
      <c r="B34" s="183" t="s">
        <v>155</v>
      </c>
      <c r="C34" s="156" t="s">
        <v>84</v>
      </c>
      <c r="D34" s="176">
        <v>2</v>
      </c>
      <c r="E34" s="178"/>
      <c r="F34" s="179"/>
      <c r="G34" s="152"/>
      <c r="H34" s="153"/>
      <c r="I34" s="152">
        <f>(G34*D34)</f>
        <v>0</v>
      </c>
      <c r="J34" s="152">
        <f>(I34*(1+H34/100))</f>
        <v>0</v>
      </c>
    </row>
    <row r="35" spans="1:10" ht="39" x14ac:dyDescent="0.25">
      <c r="A35" s="154">
        <v>21</v>
      </c>
      <c r="B35" s="183" t="s">
        <v>490</v>
      </c>
      <c r="C35" s="156" t="s">
        <v>330</v>
      </c>
      <c r="D35" s="176">
        <v>4</v>
      </c>
      <c r="E35" s="178"/>
      <c r="F35" s="179"/>
      <c r="G35" s="152"/>
      <c r="H35" s="153"/>
      <c r="I35" s="152">
        <f>(G35*D35)</f>
        <v>0</v>
      </c>
      <c r="J35" s="152">
        <f>(I35*(1+H35/100))</f>
        <v>0</v>
      </c>
    </row>
    <row r="36" spans="1:10" x14ac:dyDescent="0.25">
      <c r="A36" s="154">
        <v>22</v>
      </c>
      <c r="B36" s="183" t="s">
        <v>360</v>
      </c>
      <c r="C36" s="156" t="s">
        <v>84</v>
      </c>
      <c r="D36" s="176">
        <v>2</v>
      </c>
      <c r="E36" s="178"/>
      <c r="F36" s="179"/>
      <c r="G36" s="152"/>
      <c r="H36" s="153"/>
      <c r="I36" s="152">
        <f>(G36*D36)</f>
        <v>0</v>
      </c>
      <c r="J36" s="152">
        <f>(I36*(1+H36/100))</f>
        <v>0</v>
      </c>
    </row>
    <row r="37" spans="1:10" ht="26.25" customHeight="1" x14ac:dyDescent="0.25">
      <c r="A37" s="154">
        <v>23</v>
      </c>
      <c r="B37" s="183" t="s">
        <v>493</v>
      </c>
      <c r="C37" s="156" t="s">
        <v>85</v>
      </c>
      <c r="D37" s="176">
        <v>4</v>
      </c>
      <c r="E37" s="178"/>
      <c r="F37" s="179"/>
      <c r="G37" s="152"/>
      <c r="H37" s="153"/>
      <c r="I37" s="152">
        <f>(G37*D37)</f>
        <v>0</v>
      </c>
      <c r="J37" s="152">
        <f>(I37*(1+H37/100))</f>
        <v>0</v>
      </c>
    </row>
    <row r="38" spans="1:10" ht="39" x14ac:dyDescent="0.25">
      <c r="A38" s="154">
        <v>24</v>
      </c>
      <c r="B38" s="183" t="s">
        <v>494</v>
      </c>
      <c r="C38" s="156" t="s">
        <v>330</v>
      </c>
      <c r="D38" s="176">
        <v>4</v>
      </c>
      <c r="E38" s="178"/>
      <c r="F38" s="179"/>
      <c r="G38" s="152"/>
      <c r="H38" s="153"/>
      <c r="I38" s="152">
        <f>(G38*D38)</f>
        <v>0</v>
      </c>
      <c r="J38" s="152">
        <f>(I38*(1+H38/100))</f>
        <v>0</v>
      </c>
    </row>
    <row r="39" spans="1:10" x14ac:dyDescent="0.25">
      <c r="A39" s="154">
        <v>25</v>
      </c>
      <c r="B39" s="183" t="s">
        <v>362</v>
      </c>
      <c r="C39" s="156" t="s">
        <v>84</v>
      </c>
      <c r="D39" s="176">
        <v>2</v>
      </c>
      <c r="E39" s="178"/>
      <c r="F39" s="179"/>
      <c r="G39" s="152"/>
      <c r="H39" s="153"/>
      <c r="I39" s="152">
        <f>(G39*D39)</f>
        <v>0</v>
      </c>
      <c r="J39" s="152">
        <f>(I39*(1+H39/100))</f>
        <v>0</v>
      </c>
    </row>
    <row r="40" spans="1:10" ht="64.5" x14ac:dyDescent="0.25">
      <c r="A40" s="154">
        <v>26</v>
      </c>
      <c r="B40" s="161" t="s">
        <v>492</v>
      </c>
      <c r="C40" s="156" t="s">
        <v>85</v>
      </c>
      <c r="D40" s="176">
        <v>10</v>
      </c>
      <c r="E40" s="178"/>
      <c r="F40" s="179"/>
      <c r="G40" s="152"/>
      <c r="H40" s="153"/>
      <c r="I40" s="152">
        <f>(G40*D40)</f>
        <v>0</v>
      </c>
      <c r="J40" s="152">
        <f>(I40*(1+H40/100))</f>
        <v>0</v>
      </c>
    </row>
    <row r="41" spans="1:10" ht="39" x14ac:dyDescent="0.25">
      <c r="A41" s="154">
        <f>+A40+1</f>
        <v>27</v>
      </c>
      <c r="B41" s="161" t="s">
        <v>495</v>
      </c>
      <c r="C41" s="156" t="s">
        <v>85</v>
      </c>
      <c r="D41" s="176">
        <v>7</v>
      </c>
      <c r="E41" s="178"/>
      <c r="F41" s="179"/>
      <c r="G41" s="152"/>
      <c r="H41" s="153"/>
      <c r="I41" s="152">
        <f>(G41*D41)</f>
        <v>0</v>
      </c>
      <c r="J41" s="152">
        <f>(I41*(1+H41/100))</f>
        <v>0</v>
      </c>
    </row>
    <row r="42" spans="1:10" ht="39" x14ac:dyDescent="0.25">
      <c r="A42" s="154">
        <v>28</v>
      </c>
      <c r="B42" s="161" t="s">
        <v>496</v>
      </c>
      <c r="C42" s="156" t="s">
        <v>85</v>
      </c>
      <c r="D42" s="176">
        <v>8</v>
      </c>
      <c r="E42" s="178"/>
      <c r="F42" s="179"/>
      <c r="G42" s="152"/>
      <c r="H42" s="153"/>
      <c r="I42" s="152">
        <f>(G42*D42)</f>
        <v>0</v>
      </c>
      <c r="J42" s="152">
        <f>(I42*(1+H42/100))</f>
        <v>0</v>
      </c>
    </row>
    <row r="43" spans="1:10" ht="26.25" x14ac:dyDescent="0.25">
      <c r="A43" s="154">
        <v>29</v>
      </c>
      <c r="B43" s="161" t="s">
        <v>497</v>
      </c>
      <c r="C43" s="156" t="s">
        <v>85</v>
      </c>
      <c r="D43" s="176">
        <v>8</v>
      </c>
      <c r="E43" s="178"/>
      <c r="F43" s="179"/>
      <c r="G43" s="152"/>
      <c r="H43" s="153"/>
      <c r="I43" s="152">
        <f>(G43*D43)</f>
        <v>0</v>
      </c>
      <c r="J43" s="152">
        <f>(I43*(1+H43/100))</f>
        <v>0</v>
      </c>
    </row>
    <row r="44" spans="1:10" ht="64.5" x14ac:dyDescent="0.25">
      <c r="A44" s="154">
        <v>30</v>
      </c>
      <c r="B44" s="161" t="s">
        <v>498</v>
      </c>
      <c r="C44" s="156" t="s">
        <v>84</v>
      </c>
      <c r="D44" s="176">
        <v>2</v>
      </c>
      <c r="E44" s="178"/>
      <c r="F44" s="179"/>
      <c r="G44" s="152"/>
      <c r="H44" s="153"/>
      <c r="I44" s="152">
        <f>(G44*D44)</f>
        <v>0</v>
      </c>
      <c r="J44" s="152">
        <f>(I44*(1+H44/100))</f>
        <v>0</v>
      </c>
    </row>
    <row r="45" spans="1:10" ht="51.75" x14ac:dyDescent="0.25">
      <c r="A45" s="154">
        <v>31</v>
      </c>
      <c r="B45" s="161" t="s">
        <v>499</v>
      </c>
      <c r="C45" s="156" t="s">
        <v>84</v>
      </c>
      <c r="D45" s="176">
        <v>2</v>
      </c>
      <c r="E45" s="178"/>
      <c r="F45" s="179"/>
      <c r="G45" s="152"/>
      <c r="H45" s="153"/>
      <c r="I45" s="152">
        <f>(G45*D45)</f>
        <v>0</v>
      </c>
      <c r="J45" s="152">
        <f>(I45*(1+H45/100))</f>
        <v>0</v>
      </c>
    </row>
    <row r="46" spans="1:10" x14ac:dyDescent="0.25">
      <c r="A46" s="154"/>
      <c r="B46" s="160" t="s">
        <v>262</v>
      </c>
      <c r="C46" s="156"/>
      <c r="D46" s="174"/>
      <c r="E46" s="178"/>
      <c r="F46" s="180"/>
      <c r="G46" s="152"/>
      <c r="H46" s="153"/>
      <c r="I46" s="152">
        <f>(G46*D46)</f>
        <v>0</v>
      </c>
      <c r="J46" s="152">
        <f>(I46*(1+H46/100))</f>
        <v>0</v>
      </c>
    </row>
    <row r="47" spans="1:10" x14ac:dyDescent="0.25">
      <c r="A47" s="154"/>
      <c r="B47" s="173" t="s">
        <v>87</v>
      </c>
      <c r="C47" s="140"/>
      <c r="D47" s="155"/>
      <c r="E47" s="178"/>
      <c r="F47" s="180"/>
      <c r="G47" s="152"/>
      <c r="H47" s="153"/>
      <c r="I47" s="152">
        <f>(G47*D47)</f>
        <v>0</v>
      </c>
      <c r="J47" s="152">
        <f>(I47*(1+H47/100))</f>
        <v>0</v>
      </c>
    </row>
    <row r="48" spans="1:10" ht="39" x14ac:dyDescent="0.25">
      <c r="A48" s="154">
        <v>31</v>
      </c>
      <c r="B48" s="161" t="s">
        <v>88</v>
      </c>
      <c r="C48" s="156" t="s">
        <v>84</v>
      </c>
      <c r="D48" s="176">
        <v>5</v>
      </c>
      <c r="E48" s="178"/>
      <c r="F48" s="179"/>
      <c r="G48" s="152"/>
      <c r="H48" s="153"/>
      <c r="I48" s="152">
        <f>(G48*D48)</f>
        <v>0</v>
      </c>
      <c r="J48" s="152">
        <f>(I48*(1+H48/100))</f>
        <v>0</v>
      </c>
    </row>
    <row r="49" spans="1:10" x14ac:dyDescent="0.25">
      <c r="A49" s="154">
        <v>32</v>
      </c>
      <c r="B49" s="161" t="s">
        <v>361</v>
      </c>
      <c r="C49" s="156" t="s">
        <v>84</v>
      </c>
      <c r="D49" s="176">
        <v>5</v>
      </c>
      <c r="E49" s="178"/>
      <c r="F49" s="179"/>
      <c r="G49" s="152"/>
      <c r="H49" s="153"/>
      <c r="I49" s="152">
        <f>(G49*D49)</f>
        <v>0</v>
      </c>
      <c r="J49" s="152">
        <f>(I49*(1+H49/100))</f>
        <v>0</v>
      </c>
    </row>
    <row r="50" spans="1:10" ht="26.25" x14ac:dyDescent="0.25">
      <c r="A50" s="154">
        <f>+A49+1</f>
        <v>33</v>
      </c>
      <c r="B50" s="161" t="s">
        <v>500</v>
      </c>
      <c r="C50" s="156" t="s">
        <v>84</v>
      </c>
      <c r="D50" s="176">
        <v>5</v>
      </c>
      <c r="E50" s="178"/>
      <c r="F50" s="179"/>
      <c r="G50" s="152"/>
      <c r="H50" s="153"/>
      <c r="I50" s="152">
        <f>(G50*D50)</f>
        <v>0</v>
      </c>
      <c r="J50" s="152">
        <f>(I50*(1+H50/100))</f>
        <v>0</v>
      </c>
    </row>
    <row r="51" spans="1:10" x14ac:dyDescent="0.25">
      <c r="A51" s="154">
        <f>+A50+1</f>
        <v>34</v>
      </c>
      <c r="B51" s="161" t="s">
        <v>363</v>
      </c>
      <c r="C51" s="156" t="s">
        <v>84</v>
      </c>
      <c r="D51" s="176">
        <v>5</v>
      </c>
      <c r="E51" s="178"/>
      <c r="F51" s="179"/>
      <c r="G51" s="152"/>
      <c r="H51" s="153"/>
      <c r="I51" s="152">
        <f>(G51*D51)</f>
        <v>0</v>
      </c>
      <c r="J51" s="152">
        <f>(I51*(1+H51/100))</f>
        <v>0</v>
      </c>
    </row>
    <row r="52" spans="1:10" x14ac:dyDescent="0.25">
      <c r="A52" s="154"/>
      <c r="B52" s="177" t="s">
        <v>153</v>
      </c>
      <c r="C52" s="156"/>
      <c r="D52" s="176"/>
      <c r="E52" s="178"/>
      <c r="F52" s="179"/>
      <c r="G52" s="152"/>
      <c r="H52" s="153"/>
      <c r="I52" s="152">
        <f>(G52*D52)</f>
        <v>0</v>
      </c>
      <c r="J52" s="152">
        <f>(I52*(1+H52/100))</f>
        <v>0</v>
      </c>
    </row>
    <row r="53" spans="1:10" ht="39" x14ac:dyDescent="0.25">
      <c r="A53" s="154">
        <v>35</v>
      </c>
      <c r="B53" s="161" t="s">
        <v>501</v>
      </c>
      <c r="C53" s="156" t="s">
        <v>85</v>
      </c>
      <c r="D53" s="176">
        <v>10</v>
      </c>
      <c r="E53" s="178"/>
      <c r="F53" s="180"/>
      <c r="G53" s="152"/>
      <c r="H53" s="153"/>
      <c r="I53" s="152">
        <f>(G53*D53)</f>
        <v>0</v>
      </c>
      <c r="J53" s="152">
        <f>(I53*(1+H53/100))</f>
        <v>0</v>
      </c>
    </row>
    <row r="54" spans="1:10" x14ac:dyDescent="0.25">
      <c r="A54" s="154">
        <v>36</v>
      </c>
      <c r="B54" s="161" t="s">
        <v>364</v>
      </c>
      <c r="C54" s="156" t="s">
        <v>84</v>
      </c>
      <c r="D54" s="176">
        <v>10</v>
      </c>
      <c r="E54" s="178"/>
      <c r="F54" s="180"/>
      <c r="G54" s="152"/>
      <c r="H54" s="153"/>
      <c r="I54" s="152">
        <f>(G54*D54)</f>
        <v>0</v>
      </c>
      <c r="J54" s="152">
        <f>(I54*(1+H54/100))</f>
        <v>0</v>
      </c>
    </row>
    <row r="55" spans="1:10" x14ac:dyDescent="0.25">
      <c r="A55" s="154">
        <v>37</v>
      </c>
      <c r="B55" s="161" t="s">
        <v>365</v>
      </c>
      <c r="C55" s="156" t="s">
        <v>84</v>
      </c>
      <c r="D55" s="176">
        <v>10</v>
      </c>
      <c r="E55" s="178"/>
      <c r="F55" s="180"/>
      <c r="G55" s="152"/>
      <c r="H55" s="153"/>
      <c r="I55" s="152">
        <f>(G55*D55)</f>
        <v>0</v>
      </c>
      <c r="J55" s="152">
        <f>(I55*(1+H55/100))</f>
        <v>0</v>
      </c>
    </row>
    <row r="56" spans="1:10" x14ac:dyDescent="0.25">
      <c r="A56" s="154">
        <v>38</v>
      </c>
      <c r="B56" s="161" t="s">
        <v>366</v>
      </c>
      <c r="C56" s="156" t="s">
        <v>84</v>
      </c>
      <c r="D56" s="176">
        <v>10</v>
      </c>
      <c r="E56" s="178"/>
      <c r="F56" s="180"/>
      <c r="G56" s="152"/>
      <c r="H56" s="153"/>
      <c r="I56" s="152">
        <f>(G56*D56)</f>
        <v>0</v>
      </c>
      <c r="J56" s="152">
        <f>(I56*(1+H56/100))</f>
        <v>0</v>
      </c>
    </row>
    <row r="57" spans="1:10" x14ac:dyDescent="0.25">
      <c r="A57" s="154">
        <v>39</v>
      </c>
      <c r="B57" s="161" t="s">
        <v>367</v>
      </c>
      <c r="C57" s="156" t="s">
        <v>209</v>
      </c>
      <c r="D57" s="176">
        <v>10</v>
      </c>
      <c r="E57" s="178"/>
      <c r="F57" s="180"/>
      <c r="G57" s="152"/>
      <c r="H57" s="153"/>
      <c r="I57" s="152">
        <f>(G57*D57)</f>
        <v>0</v>
      </c>
      <c r="J57" s="152">
        <f>(I57*(1+H57/100))</f>
        <v>0</v>
      </c>
    </row>
    <row r="58" spans="1:10" ht="39" x14ac:dyDescent="0.25">
      <c r="A58" s="154">
        <v>40</v>
      </c>
      <c r="B58" s="161" t="s">
        <v>502</v>
      </c>
      <c r="C58" s="156" t="s">
        <v>85</v>
      </c>
      <c r="D58" s="176">
        <v>10</v>
      </c>
      <c r="E58" s="178"/>
      <c r="F58" s="180"/>
      <c r="G58" s="152"/>
      <c r="H58" s="153"/>
      <c r="I58" s="152">
        <f>(G58*D58)</f>
        <v>0</v>
      </c>
      <c r="J58" s="152">
        <f>(I58*(1+H58/100))</f>
        <v>0</v>
      </c>
    </row>
    <row r="59" spans="1:10" ht="26.25" x14ac:dyDescent="0.25">
      <c r="A59" s="154">
        <v>41</v>
      </c>
      <c r="B59" s="161" t="s">
        <v>368</v>
      </c>
      <c r="C59" s="156" t="s">
        <v>209</v>
      </c>
      <c r="D59" s="176">
        <v>10</v>
      </c>
      <c r="E59" s="178"/>
      <c r="F59" s="180"/>
      <c r="G59" s="152"/>
      <c r="H59" s="153"/>
      <c r="I59" s="152">
        <f>(G59*D59)</f>
        <v>0</v>
      </c>
      <c r="J59" s="152">
        <f>(I59*(1+H59/100))</f>
        <v>0</v>
      </c>
    </row>
    <row r="60" spans="1:10" ht="39" x14ac:dyDescent="0.25">
      <c r="A60" s="154">
        <v>42</v>
      </c>
      <c r="B60" s="161" t="s">
        <v>503</v>
      </c>
      <c r="C60" s="156" t="s">
        <v>85</v>
      </c>
      <c r="D60" s="176">
        <v>10</v>
      </c>
      <c r="E60" s="178"/>
      <c r="F60" s="180"/>
      <c r="G60" s="152"/>
      <c r="H60" s="153"/>
      <c r="I60" s="152">
        <f>(G60*D60)</f>
        <v>0</v>
      </c>
      <c r="J60" s="152">
        <f>(I60*(1+H60/100))</f>
        <v>0</v>
      </c>
    </row>
    <row r="61" spans="1:10" ht="39" x14ac:dyDescent="0.25">
      <c r="A61" s="154">
        <v>43</v>
      </c>
      <c r="B61" s="161" t="s">
        <v>504</v>
      </c>
      <c r="C61" s="156" t="s">
        <v>85</v>
      </c>
      <c r="D61" s="176">
        <v>10</v>
      </c>
      <c r="E61" s="178"/>
      <c r="F61" s="180"/>
      <c r="G61" s="152"/>
      <c r="H61" s="153"/>
      <c r="I61" s="152">
        <f>(G61*D61)</f>
        <v>0</v>
      </c>
      <c r="J61" s="152">
        <f>(I61*(1+H61/100))</f>
        <v>0</v>
      </c>
    </row>
    <row r="62" spans="1:10" ht="26.25" x14ac:dyDescent="0.25">
      <c r="A62" s="154">
        <v>44</v>
      </c>
      <c r="B62" s="161" t="s">
        <v>369</v>
      </c>
      <c r="C62" s="156" t="s">
        <v>209</v>
      </c>
      <c r="D62" s="176">
        <v>10</v>
      </c>
      <c r="E62" s="178"/>
      <c r="F62" s="180"/>
      <c r="G62" s="152"/>
      <c r="H62" s="153"/>
      <c r="I62" s="152">
        <f>(G62*D62)</f>
        <v>0</v>
      </c>
      <c r="J62" s="152">
        <f>(I62*(1+H62/100))</f>
        <v>0</v>
      </c>
    </row>
    <row r="63" spans="1:10" ht="54.75" customHeight="1" x14ac:dyDescent="0.25">
      <c r="A63" s="154">
        <v>45</v>
      </c>
      <c r="B63" s="161" t="s">
        <v>570</v>
      </c>
      <c r="C63" s="161" t="s">
        <v>209</v>
      </c>
      <c r="D63" s="154">
        <v>5</v>
      </c>
      <c r="E63" s="178"/>
      <c r="F63" s="180"/>
      <c r="G63" s="152"/>
      <c r="H63" s="153"/>
      <c r="I63" s="152">
        <f>(G63*D63)</f>
        <v>0</v>
      </c>
      <c r="J63" s="152">
        <f>(I63*(1+H63/100))</f>
        <v>0</v>
      </c>
    </row>
    <row r="64" spans="1:10" ht="39" x14ac:dyDescent="0.25">
      <c r="A64" s="154">
        <v>46</v>
      </c>
      <c r="B64" s="161" t="s">
        <v>505</v>
      </c>
      <c r="C64" s="156" t="s">
        <v>85</v>
      </c>
      <c r="D64" s="176">
        <v>10</v>
      </c>
      <c r="E64" s="178"/>
      <c r="F64" s="180"/>
      <c r="G64" s="152"/>
      <c r="H64" s="153"/>
      <c r="I64" s="152">
        <f>(G64*D64)</f>
        <v>0</v>
      </c>
      <c r="J64" s="152">
        <f>(I64*(1+H64/100))</f>
        <v>0</v>
      </c>
    </row>
    <row r="65" spans="1:10" ht="39" x14ac:dyDescent="0.25">
      <c r="A65" s="154">
        <v>47</v>
      </c>
      <c r="B65" s="161" t="s">
        <v>571</v>
      </c>
      <c r="C65" s="161" t="s">
        <v>209</v>
      </c>
      <c r="D65" s="154">
        <v>8</v>
      </c>
      <c r="E65" s="178"/>
      <c r="F65" s="180"/>
      <c r="G65" s="152"/>
      <c r="H65" s="153"/>
      <c r="I65" s="152">
        <f>(G65*D65)</f>
        <v>0</v>
      </c>
      <c r="J65" s="152">
        <f>(I65*(1+H65/100))</f>
        <v>0</v>
      </c>
    </row>
    <row r="66" spans="1:10" ht="64.5" x14ac:dyDescent="0.25">
      <c r="A66" s="154">
        <v>48</v>
      </c>
      <c r="B66" s="161" t="s">
        <v>319</v>
      </c>
      <c r="C66" s="156" t="s">
        <v>85</v>
      </c>
      <c r="D66" s="176">
        <v>1</v>
      </c>
      <c r="E66" s="178"/>
      <c r="F66" s="180"/>
      <c r="G66" s="152"/>
      <c r="H66" s="153"/>
      <c r="I66" s="152">
        <f>(G66*D66)</f>
        <v>0</v>
      </c>
      <c r="J66" s="152">
        <f>(I66*(1+H66/100))</f>
        <v>0</v>
      </c>
    </row>
    <row r="67" spans="1:10" ht="64.5" x14ac:dyDescent="0.25">
      <c r="A67" s="154">
        <v>49</v>
      </c>
      <c r="B67" s="161" t="s">
        <v>320</v>
      </c>
      <c r="C67" s="156" t="s">
        <v>85</v>
      </c>
      <c r="D67" s="176">
        <v>1</v>
      </c>
      <c r="E67" s="178"/>
      <c r="F67" s="180"/>
      <c r="G67" s="152"/>
      <c r="H67" s="153"/>
      <c r="I67" s="152">
        <f>(G67*D67)</f>
        <v>0</v>
      </c>
      <c r="J67" s="152">
        <f>(I67*(1+H67/100))</f>
        <v>0</v>
      </c>
    </row>
    <row r="68" spans="1:10" ht="26.25" x14ac:dyDescent="0.25">
      <c r="A68" s="154">
        <v>50</v>
      </c>
      <c r="B68" s="161" t="s">
        <v>584</v>
      </c>
      <c r="C68" s="156" t="s">
        <v>85</v>
      </c>
      <c r="D68" s="176">
        <v>1</v>
      </c>
      <c r="E68" s="178"/>
      <c r="F68" s="180"/>
      <c r="G68" s="152"/>
      <c r="H68" s="153"/>
      <c r="I68" s="152">
        <f>(G68*D68)</f>
        <v>0</v>
      </c>
      <c r="J68" s="152">
        <f>(I68*(1+H68/100))</f>
        <v>0</v>
      </c>
    </row>
    <row r="69" spans="1:10" ht="26.25" x14ac:dyDescent="0.25">
      <c r="A69" s="154">
        <v>49</v>
      </c>
      <c r="B69" s="161" t="s">
        <v>585</v>
      </c>
      <c r="C69" s="156" t="s">
        <v>84</v>
      </c>
      <c r="D69" s="176">
        <v>1</v>
      </c>
      <c r="E69" s="178"/>
      <c r="F69" s="180"/>
      <c r="G69" s="152"/>
      <c r="H69" s="153"/>
      <c r="I69" s="152">
        <f>(G69*D69)</f>
        <v>0</v>
      </c>
      <c r="J69" s="152">
        <f>(I69*(1+H69/100))</f>
        <v>0</v>
      </c>
    </row>
    <row r="70" spans="1:10" x14ac:dyDescent="0.25">
      <c r="A70" s="154">
        <v>50</v>
      </c>
      <c r="B70" s="161" t="s">
        <v>586</v>
      </c>
      <c r="C70" s="156" t="s">
        <v>84</v>
      </c>
      <c r="D70" s="176">
        <v>1</v>
      </c>
      <c r="E70" s="178"/>
      <c r="F70" s="180"/>
      <c r="G70" s="152"/>
      <c r="H70" s="153"/>
      <c r="I70" s="152">
        <f>(G70*D70)</f>
        <v>0</v>
      </c>
      <c r="J70" s="152">
        <f>(I70*(1+H70/100))</f>
        <v>0</v>
      </c>
    </row>
    <row r="71" spans="1:10" x14ac:dyDescent="0.25">
      <c r="A71" s="154"/>
      <c r="B71" s="173" t="s">
        <v>89</v>
      </c>
      <c r="C71" s="156"/>
      <c r="D71" s="184"/>
      <c r="E71" s="178"/>
      <c r="F71" s="179"/>
      <c r="G71" s="152"/>
      <c r="H71" s="153"/>
      <c r="I71" s="152">
        <f>(G71*D71)</f>
        <v>0</v>
      </c>
      <c r="J71" s="152">
        <f>(I71*(1+H71/100))</f>
        <v>0</v>
      </c>
    </row>
    <row r="72" spans="1:10" ht="77.25" x14ac:dyDescent="0.25">
      <c r="A72" s="154">
        <v>51</v>
      </c>
      <c r="B72" s="161" t="s">
        <v>506</v>
      </c>
      <c r="C72" s="156" t="s">
        <v>84</v>
      </c>
      <c r="D72" s="176">
        <v>16</v>
      </c>
      <c r="E72" s="178"/>
      <c r="F72" s="180"/>
      <c r="G72" s="152"/>
      <c r="H72" s="153"/>
      <c r="I72" s="152">
        <f>(G72*D72)</f>
        <v>0</v>
      </c>
      <c r="J72" s="152">
        <f>(I72*(1+H72/100))</f>
        <v>0</v>
      </c>
    </row>
    <row r="73" spans="1:10" x14ac:dyDescent="0.25">
      <c r="A73" s="154">
        <v>52</v>
      </c>
      <c r="B73" s="161" t="s">
        <v>507</v>
      </c>
      <c r="C73" s="156" t="s">
        <v>209</v>
      </c>
      <c r="D73" s="176">
        <v>10</v>
      </c>
      <c r="E73" s="178"/>
      <c r="F73" s="180"/>
      <c r="G73" s="152"/>
      <c r="H73" s="153"/>
      <c r="I73" s="152">
        <f>(G73*D73)</f>
        <v>0</v>
      </c>
      <c r="J73" s="152">
        <f>(I73*(1+H73/100))</f>
        <v>0</v>
      </c>
    </row>
    <row r="74" spans="1:10" ht="26.25" x14ac:dyDescent="0.25">
      <c r="A74" s="154">
        <v>53</v>
      </c>
      <c r="B74" s="161" t="s">
        <v>508</v>
      </c>
      <c r="C74" s="156" t="s">
        <v>84</v>
      </c>
      <c r="D74" s="176">
        <v>60</v>
      </c>
      <c r="E74" s="178"/>
      <c r="F74" s="180"/>
      <c r="G74" s="152"/>
      <c r="H74" s="153"/>
      <c r="I74" s="152">
        <f>(G74*D74)</f>
        <v>0</v>
      </c>
      <c r="J74" s="152">
        <f>(I74*(1+H74/100))</f>
        <v>0</v>
      </c>
    </row>
    <row r="75" spans="1:10" ht="26.25" x14ac:dyDescent="0.25">
      <c r="A75" s="154">
        <f>+A74+1</f>
        <v>54</v>
      </c>
      <c r="B75" s="161" t="s">
        <v>509</v>
      </c>
      <c r="C75" s="156" t="s">
        <v>85</v>
      </c>
      <c r="D75" s="176">
        <v>15</v>
      </c>
      <c r="E75" s="178"/>
      <c r="F75" s="179"/>
      <c r="G75" s="152"/>
      <c r="H75" s="153"/>
      <c r="I75" s="152">
        <f>(G75*D75)</f>
        <v>0</v>
      </c>
      <c r="J75" s="152">
        <f>(I75*(1+H75/100))</f>
        <v>0</v>
      </c>
    </row>
    <row r="76" spans="1:10" ht="26.25" x14ac:dyDescent="0.25">
      <c r="A76" s="154">
        <v>55</v>
      </c>
      <c r="B76" s="161" t="s">
        <v>510</v>
      </c>
      <c r="C76" s="156" t="s">
        <v>85</v>
      </c>
      <c r="D76" s="176">
        <v>15</v>
      </c>
      <c r="E76" s="178"/>
      <c r="F76" s="179"/>
      <c r="G76" s="152"/>
      <c r="H76" s="153"/>
      <c r="I76" s="152">
        <f>(G76*D76)</f>
        <v>0</v>
      </c>
      <c r="J76" s="152">
        <f>(I76*(1+H76/100))</f>
        <v>0</v>
      </c>
    </row>
    <row r="77" spans="1:10" ht="26.25" x14ac:dyDescent="0.25">
      <c r="A77" s="154">
        <v>56</v>
      </c>
      <c r="B77" s="161" t="s">
        <v>511</v>
      </c>
      <c r="C77" s="156" t="s">
        <v>85</v>
      </c>
      <c r="D77" s="176">
        <v>15</v>
      </c>
      <c r="E77" s="178"/>
      <c r="F77" s="179"/>
      <c r="G77" s="152"/>
      <c r="H77" s="153"/>
      <c r="I77" s="152">
        <f>(G77*D77)</f>
        <v>0</v>
      </c>
      <c r="J77" s="152">
        <f>(I77*(1+H77/100))</f>
        <v>0</v>
      </c>
    </row>
    <row r="78" spans="1:10" ht="26.25" x14ac:dyDescent="0.25">
      <c r="A78" s="154">
        <v>57</v>
      </c>
      <c r="B78" s="161" t="s">
        <v>512</v>
      </c>
      <c r="C78" s="156" t="s">
        <v>85</v>
      </c>
      <c r="D78" s="176">
        <v>5</v>
      </c>
      <c r="E78" s="178"/>
      <c r="F78" s="179"/>
      <c r="G78" s="152"/>
      <c r="H78" s="153"/>
      <c r="I78" s="152">
        <f>(G78*D78)</f>
        <v>0</v>
      </c>
      <c r="J78" s="152">
        <f>(I78*(1+H78/100))</f>
        <v>0</v>
      </c>
    </row>
    <row r="79" spans="1:10" ht="26.25" x14ac:dyDescent="0.25">
      <c r="A79" s="154">
        <v>58</v>
      </c>
      <c r="B79" s="161" t="s">
        <v>300</v>
      </c>
      <c r="C79" s="156" t="s">
        <v>84</v>
      </c>
      <c r="D79" s="176">
        <v>50</v>
      </c>
      <c r="E79" s="178"/>
      <c r="F79" s="179"/>
      <c r="G79" s="152"/>
      <c r="H79" s="153"/>
      <c r="I79" s="152">
        <f>(G79*D79)</f>
        <v>0</v>
      </c>
      <c r="J79" s="152">
        <f>(I79*(1+H79/100))</f>
        <v>0</v>
      </c>
    </row>
    <row r="80" spans="1:10" ht="51.75" x14ac:dyDescent="0.25">
      <c r="A80" s="154">
        <v>59</v>
      </c>
      <c r="B80" s="161" t="s">
        <v>626</v>
      </c>
      <c r="C80" s="161" t="s">
        <v>209</v>
      </c>
      <c r="D80" s="154">
        <v>4</v>
      </c>
      <c r="E80" s="178"/>
      <c r="F80" s="179"/>
      <c r="G80" s="152"/>
      <c r="H80" s="153"/>
      <c r="I80" s="152">
        <f>(G80*D80)</f>
        <v>0</v>
      </c>
      <c r="J80" s="152">
        <f>(I80*(1+H80/100))</f>
        <v>0</v>
      </c>
    </row>
    <row r="81" spans="1:10" ht="64.5" x14ac:dyDescent="0.25">
      <c r="A81" s="154">
        <v>60</v>
      </c>
      <c r="B81" s="161" t="s">
        <v>569</v>
      </c>
      <c r="C81" s="161" t="s">
        <v>209</v>
      </c>
      <c r="D81" s="154">
        <v>4</v>
      </c>
      <c r="E81" s="178"/>
      <c r="F81" s="179"/>
      <c r="G81" s="152"/>
      <c r="H81" s="153"/>
      <c r="I81" s="152">
        <f>(G81*D81)</f>
        <v>0</v>
      </c>
      <c r="J81" s="152">
        <f>(I81*(1+H81/100))</f>
        <v>0</v>
      </c>
    </row>
    <row r="82" spans="1:10" x14ac:dyDescent="0.25">
      <c r="A82" s="154"/>
      <c r="B82" s="173" t="s">
        <v>299</v>
      </c>
      <c r="C82" s="156"/>
      <c r="D82" s="184"/>
      <c r="E82" s="178"/>
      <c r="F82" s="179"/>
      <c r="G82" s="152"/>
      <c r="H82" s="153"/>
      <c r="I82" s="152">
        <f>(G82*D82)</f>
        <v>0</v>
      </c>
      <c r="J82" s="152">
        <f>(I82*(1+H82/100))</f>
        <v>0</v>
      </c>
    </row>
    <row r="83" spans="1:10" ht="39" x14ac:dyDescent="0.25">
      <c r="A83" s="154">
        <v>61</v>
      </c>
      <c r="B83" s="161" t="s">
        <v>513</v>
      </c>
      <c r="C83" s="156" t="s">
        <v>85</v>
      </c>
      <c r="D83" s="176">
        <v>4</v>
      </c>
      <c r="E83" s="178"/>
      <c r="F83" s="179"/>
      <c r="G83" s="152"/>
      <c r="H83" s="153"/>
      <c r="I83" s="152">
        <f>(G83*D83)</f>
        <v>0</v>
      </c>
      <c r="J83" s="152">
        <f>(I83*(1+H83/100))</f>
        <v>0</v>
      </c>
    </row>
    <row r="84" spans="1:10" x14ac:dyDescent="0.25">
      <c r="A84" s="154">
        <v>62</v>
      </c>
      <c r="B84" s="161" t="s">
        <v>587</v>
      </c>
      <c r="C84" s="156" t="s">
        <v>84</v>
      </c>
      <c r="D84" s="176">
        <v>4</v>
      </c>
      <c r="E84" s="178"/>
      <c r="F84" s="179"/>
      <c r="G84" s="152"/>
      <c r="H84" s="153"/>
      <c r="I84" s="152">
        <f>(G84*D84)</f>
        <v>0</v>
      </c>
      <c r="J84" s="152">
        <f>(I84*(1+H84/100))</f>
        <v>0</v>
      </c>
    </row>
    <row r="85" spans="1:10" s="258" customFormat="1" x14ac:dyDescent="0.25">
      <c r="A85" s="154">
        <v>63</v>
      </c>
      <c r="B85" s="161" t="s">
        <v>588</v>
      </c>
      <c r="C85" s="156" t="s">
        <v>84</v>
      </c>
      <c r="D85" s="176">
        <v>4</v>
      </c>
      <c r="E85" s="161"/>
      <c r="F85" s="164"/>
      <c r="G85" s="152"/>
      <c r="H85" s="153"/>
      <c r="I85" s="152">
        <f>(G85*D85)</f>
        <v>0</v>
      </c>
      <c r="J85" s="152">
        <f>(I85*(1+H85/100))</f>
        <v>0</v>
      </c>
    </row>
    <row r="86" spans="1:10" s="258" customFormat="1" ht="26.25" x14ac:dyDescent="0.25">
      <c r="A86" s="154">
        <v>64</v>
      </c>
      <c r="B86" s="161" t="s">
        <v>301</v>
      </c>
      <c r="C86" s="156" t="s">
        <v>84</v>
      </c>
      <c r="D86" s="176">
        <v>4</v>
      </c>
      <c r="E86" s="164"/>
      <c r="F86" s="164"/>
      <c r="G86" s="152"/>
      <c r="H86" s="153"/>
      <c r="I86" s="152">
        <f>(G86*D86)</f>
        <v>0</v>
      </c>
      <c r="J86" s="152">
        <f>(I86*(1+H86/100))</f>
        <v>0</v>
      </c>
    </row>
    <row r="87" spans="1:10" s="258" customFormat="1" ht="26.25" x14ac:dyDescent="0.25">
      <c r="A87" s="154">
        <v>65</v>
      </c>
      <c r="B87" s="161" t="s">
        <v>514</v>
      </c>
      <c r="C87" s="156" t="s">
        <v>84</v>
      </c>
      <c r="D87" s="176">
        <v>4</v>
      </c>
      <c r="E87" s="164"/>
      <c r="F87" s="164"/>
      <c r="G87" s="152"/>
      <c r="H87" s="153"/>
      <c r="I87" s="152">
        <f>(G87*D87)</f>
        <v>0</v>
      </c>
      <c r="J87" s="152">
        <f>(I87*(1+H87/100))</f>
        <v>0</v>
      </c>
    </row>
    <row r="88" spans="1:10" s="258" customFormat="1" x14ac:dyDescent="0.25">
      <c r="A88" s="154">
        <v>66</v>
      </c>
      <c r="B88" s="161" t="s">
        <v>589</v>
      </c>
      <c r="C88" s="156" t="s">
        <v>84</v>
      </c>
      <c r="D88" s="176">
        <v>4</v>
      </c>
      <c r="E88" s="164"/>
      <c r="F88" s="164"/>
      <c r="G88" s="152"/>
      <c r="H88" s="153"/>
      <c r="I88" s="152">
        <f>(G88*D88)</f>
        <v>0</v>
      </c>
      <c r="J88" s="152">
        <f>(I88*(1+H88/100))</f>
        <v>0</v>
      </c>
    </row>
    <row r="89" spans="1:10" s="258" customFormat="1" x14ac:dyDescent="0.25">
      <c r="A89" s="154">
        <v>67</v>
      </c>
      <c r="B89" s="161" t="s">
        <v>590</v>
      </c>
      <c r="C89" s="156" t="s">
        <v>84</v>
      </c>
      <c r="D89" s="176">
        <v>4</v>
      </c>
      <c r="E89" s="164"/>
      <c r="F89" s="164"/>
      <c r="G89" s="152"/>
      <c r="H89" s="153"/>
      <c r="I89" s="152">
        <f>(G89*D89)</f>
        <v>0</v>
      </c>
      <c r="J89" s="152">
        <f>(I89*(1+H89/100))</f>
        <v>0</v>
      </c>
    </row>
    <row r="90" spans="1:10" s="258" customFormat="1" ht="26.25" x14ac:dyDescent="0.25">
      <c r="A90" s="154">
        <v>68</v>
      </c>
      <c r="B90" s="161" t="s">
        <v>301</v>
      </c>
      <c r="C90" s="156" t="s">
        <v>84</v>
      </c>
      <c r="D90" s="176">
        <v>4</v>
      </c>
      <c r="E90" s="164"/>
      <c r="F90" s="164"/>
      <c r="G90" s="152"/>
      <c r="H90" s="153"/>
      <c r="I90" s="152">
        <f>(G90*D90)</f>
        <v>0</v>
      </c>
      <c r="J90" s="152">
        <f>(I90*(1+H90/100))</f>
        <v>0</v>
      </c>
    </row>
    <row r="91" spans="1:10" s="258" customFormat="1" ht="26.25" x14ac:dyDescent="0.25">
      <c r="A91" s="154">
        <v>69</v>
      </c>
      <c r="B91" s="161" t="s">
        <v>515</v>
      </c>
      <c r="C91" s="156" t="s">
        <v>85</v>
      </c>
      <c r="D91" s="176">
        <v>4</v>
      </c>
      <c r="E91" s="164"/>
      <c r="F91" s="164"/>
      <c r="G91" s="152"/>
      <c r="H91" s="153"/>
      <c r="I91" s="152">
        <f>(G91*D91)</f>
        <v>0</v>
      </c>
      <c r="J91" s="152">
        <f>(I91*(1+H91/100))</f>
        <v>0</v>
      </c>
    </row>
    <row r="92" spans="1:10" s="258" customFormat="1" ht="43.5" customHeight="1" x14ac:dyDescent="0.25">
      <c r="A92" s="154">
        <v>70</v>
      </c>
      <c r="B92" s="161" t="s">
        <v>616</v>
      </c>
      <c r="C92" s="161" t="s">
        <v>84</v>
      </c>
      <c r="D92" s="154">
        <v>4</v>
      </c>
      <c r="E92" s="164"/>
      <c r="F92" s="164"/>
      <c r="G92" s="152"/>
      <c r="H92" s="153"/>
      <c r="I92" s="152">
        <f>(G92*D92)</f>
        <v>0</v>
      </c>
      <c r="J92" s="152">
        <f>(I92*(1+H92/100))</f>
        <v>0</v>
      </c>
    </row>
    <row r="93" spans="1:10" s="259" customFormat="1" x14ac:dyDescent="0.25">
      <c r="A93" s="142"/>
      <c r="B93" s="173" t="s">
        <v>302</v>
      </c>
      <c r="C93" s="140"/>
      <c r="D93" s="198"/>
      <c r="E93" s="160"/>
      <c r="F93" s="173"/>
      <c r="G93" s="152"/>
      <c r="H93" s="195"/>
      <c r="I93" s="152">
        <f>(G93*D93)</f>
        <v>0</v>
      </c>
      <c r="J93" s="152">
        <f>(I93*(1+H93/100))</f>
        <v>0</v>
      </c>
    </row>
    <row r="94" spans="1:10" ht="21.75" customHeight="1" x14ac:dyDescent="0.25">
      <c r="A94" s="154">
        <v>71</v>
      </c>
      <c r="B94" s="161" t="s">
        <v>305</v>
      </c>
      <c r="C94" s="156" t="s">
        <v>84</v>
      </c>
      <c r="D94" s="176">
        <v>16</v>
      </c>
      <c r="E94" s="186"/>
      <c r="F94" s="186"/>
      <c r="G94" s="152"/>
      <c r="H94" s="153"/>
      <c r="I94" s="152">
        <f>(G94*D94)</f>
        <v>0</v>
      </c>
      <c r="J94" s="152">
        <f>(I94*(1+H94/100))</f>
        <v>0</v>
      </c>
    </row>
    <row r="95" spans="1:10" ht="40.5" customHeight="1" x14ac:dyDescent="0.25">
      <c r="A95" s="154">
        <v>72</v>
      </c>
      <c r="B95" s="161" t="s">
        <v>617</v>
      </c>
      <c r="C95" s="161" t="s">
        <v>209</v>
      </c>
      <c r="D95" s="154">
        <v>5</v>
      </c>
      <c r="E95" s="186"/>
      <c r="F95" s="186"/>
      <c r="G95" s="152"/>
      <c r="H95" s="153"/>
      <c r="I95" s="152">
        <f>(G95*D95)</f>
        <v>0</v>
      </c>
      <c r="J95" s="152">
        <f>(I95*(1+H95/100))</f>
        <v>0</v>
      </c>
    </row>
    <row r="96" spans="1:10" ht="24.75" customHeight="1" x14ac:dyDescent="0.25">
      <c r="A96" s="154">
        <v>73</v>
      </c>
      <c r="B96" s="161" t="s">
        <v>306</v>
      </c>
      <c r="C96" s="161" t="s">
        <v>85</v>
      </c>
      <c r="D96" s="154">
        <v>6</v>
      </c>
      <c r="E96" s="155"/>
      <c r="F96" s="155"/>
      <c r="G96" s="152"/>
      <c r="H96" s="153"/>
      <c r="I96" s="152">
        <f>(G96*D96)</f>
        <v>0</v>
      </c>
      <c r="J96" s="152">
        <f>(I96*(1+H96/100))</f>
        <v>0</v>
      </c>
    </row>
    <row r="97" spans="1:10" x14ac:dyDescent="0.25">
      <c r="A97" s="154">
        <v>74</v>
      </c>
      <c r="B97" s="161" t="s">
        <v>307</v>
      </c>
      <c r="C97" s="161" t="s">
        <v>209</v>
      </c>
      <c r="D97" s="154">
        <v>20</v>
      </c>
      <c r="E97" s="155"/>
      <c r="F97" s="155"/>
      <c r="G97" s="152"/>
      <c r="H97" s="153"/>
      <c r="I97" s="152">
        <f>(G97*D97)</f>
        <v>0</v>
      </c>
      <c r="J97" s="152">
        <f>(I97*(1+H97/100))</f>
        <v>0</v>
      </c>
    </row>
    <row r="98" spans="1:10" ht="26.25" x14ac:dyDescent="0.25">
      <c r="A98" s="154">
        <v>75</v>
      </c>
      <c r="B98" s="161" t="s">
        <v>618</v>
      </c>
      <c r="C98" s="161" t="s">
        <v>84</v>
      </c>
      <c r="D98" s="154">
        <v>5</v>
      </c>
      <c r="E98" s="155"/>
      <c r="F98" s="155"/>
      <c r="G98" s="152"/>
      <c r="H98" s="153"/>
      <c r="I98" s="152">
        <f>(G98*D98)</f>
        <v>0</v>
      </c>
      <c r="J98" s="152">
        <f>(I98*(1+H98/100))</f>
        <v>0</v>
      </c>
    </row>
    <row r="99" spans="1:10" ht="26.25" x14ac:dyDescent="0.25">
      <c r="A99" s="154">
        <v>76</v>
      </c>
      <c r="B99" s="161" t="s">
        <v>370</v>
      </c>
      <c r="C99" s="161" t="s">
        <v>85</v>
      </c>
      <c r="D99" s="154">
        <v>4</v>
      </c>
      <c r="E99" s="155"/>
      <c r="F99" s="155"/>
      <c r="G99" s="152"/>
      <c r="H99" s="153"/>
      <c r="I99" s="152">
        <f>(G99*D99)</f>
        <v>0</v>
      </c>
      <c r="J99" s="152">
        <f>(I99*(1+H99/100))</f>
        <v>0</v>
      </c>
    </row>
    <row r="100" spans="1:10" x14ac:dyDescent="0.25">
      <c r="A100" s="154"/>
      <c r="B100" s="160" t="s">
        <v>206</v>
      </c>
      <c r="C100" s="156"/>
      <c r="D100" s="174"/>
      <c r="E100" s="155"/>
      <c r="F100" s="155"/>
      <c r="G100" s="152"/>
      <c r="H100" s="153"/>
      <c r="I100" s="152">
        <f>(G100*D100)</f>
        <v>0</v>
      </c>
      <c r="J100" s="152">
        <f>(I100*(1+H100/100))</f>
        <v>0</v>
      </c>
    </row>
    <row r="101" spans="1:10" x14ac:dyDescent="0.25">
      <c r="A101" s="154"/>
      <c r="B101" s="188" t="s">
        <v>591</v>
      </c>
      <c r="C101" s="156"/>
      <c r="D101" s="184"/>
      <c r="E101" s="185"/>
      <c r="F101" s="187"/>
      <c r="G101" s="152"/>
      <c r="H101" s="153"/>
      <c r="I101" s="152">
        <f>(G101*D101)</f>
        <v>0</v>
      </c>
      <c r="J101" s="152">
        <f>(I101*(1+H101/100))</f>
        <v>0</v>
      </c>
    </row>
    <row r="102" spans="1:10" ht="39" x14ac:dyDescent="0.25">
      <c r="A102" s="154">
        <v>77</v>
      </c>
      <c r="B102" s="161" t="s">
        <v>628</v>
      </c>
      <c r="C102" s="156" t="s">
        <v>84</v>
      </c>
      <c r="D102" s="176">
        <v>20</v>
      </c>
      <c r="E102" s="186"/>
      <c r="F102" s="186"/>
      <c r="G102" s="152"/>
      <c r="H102" s="153"/>
      <c r="I102" s="152">
        <f>(G102*D102)</f>
        <v>0</v>
      </c>
      <c r="J102" s="152">
        <f>(I102*(1+H102/100))</f>
        <v>0</v>
      </c>
    </row>
    <row r="103" spans="1:10" ht="51.75" x14ac:dyDescent="0.25">
      <c r="A103" s="154">
        <v>78</v>
      </c>
      <c r="B103" s="161" t="s">
        <v>516</v>
      </c>
      <c r="C103" s="156" t="s">
        <v>85</v>
      </c>
      <c r="D103" s="176">
        <v>5</v>
      </c>
      <c r="E103" s="186"/>
      <c r="F103" s="186"/>
      <c r="G103" s="152"/>
      <c r="H103" s="153"/>
      <c r="I103" s="152">
        <f>(G103*D103)</f>
        <v>0</v>
      </c>
      <c r="J103" s="152">
        <f>(I103*(1+H103/100))</f>
        <v>0</v>
      </c>
    </row>
    <row r="104" spans="1:10" ht="39" x14ac:dyDescent="0.25">
      <c r="A104" s="154">
        <v>79</v>
      </c>
      <c r="B104" s="161" t="s">
        <v>629</v>
      </c>
      <c r="C104" s="156" t="s">
        <v>84</v>
      </c>
      <c r="D104" s="176">
        <v>20</v>
      </c>
      <c r="E104" s="186"/>
      <c r="F104" s="161"/>
      <c r="G104" s="152"/>
      <c r="H104" s="153"/>
      <c r="I104" s="152">
        <f>(G104*D104)</f>
        <v>0</v>
      </c>
      <c r="J104" s="152">
        <f>(I104*(1+H104/100))</f>
        <v>0</v>
      </c>
    </row>
    <row r="105" spans="1:10" ht="27" customHeight="1" x14ac:dyDescent="0.25">
      <c r="A105" s="154">
        <v>80</v>
      </c>
      <c r="B105" s="161" t="s">
        <v>610</v>
      </c>
      <c r="C105" s="156" t="s">
        <v>85</v>
      </c>
      <c r="D105" s="176">
        <v>1</v>
      </c>
      <c r="E105" s="155"/>
      <c r="F105" s="155"/>
      <c r="G105" s="152"/>
      <c r="H105" s="153"/>
      <c r="I105" s="152">
        <f>(G105*D105)</f>
        <v>0</v>
      </c>
      <c r="J105" s="152">
        <f>(I105*(1+H105/100))</f>
        <v>0</v>
      </c>
    </row>
    <row r="106" spans="1:10" ht="39" x14ac:dyDescent="0.25">
      <c r="A106" s="154">
        <v>81</v>
      </c>
      <c r="B106" s="161" t="s">
        <v>573</v>
      </c>
      <c r="C106" s="156" t="s">
        <v>85</v>
      </c>
      <c r="D106" s="176">
        <v>10</v>
      </c>
      <c r="E106" s="155"/>
      <c r="F106" s="155"/>
      <c r="G106" s="152"/>
      <c r="H106" s="153"/>
      <c r="I106" s="152">
        <f>(G106*D106)</f>
        <v>0</v>
      </c>
      <c r="J106" s="152">
        <f>(I106*(1+H106/100))</f>
        <v>0</v>
      </c>
    </row>
    <row r="107" spans="1:10" ht="90" x14ac:dyDescent="0.25">
      <c r="A107" s="154">
        <v>82</v>
      </c>
      <c r="B107" s="161" t="s">
        <v>575</v>
      </c>
      <c r="C107" s="161" t="s">
        <v>209</v>
      </c>
      <c r="D107" s="176"/>
      <c r="E107" s="155"/>
      <c r="F107" s="155"/>
      <c r="G107" s="152"/>
      <c r="H107" s="153"/>
      <c r="I107" s="152">
        <f>(G107*D107)</f>
        <v>0</v>
      </c>
      <c r="J107" s="152">
        <f>(I107*(1+H107/100))</f>
        <v>0</v>
      </c>
    </row>
    <row r="108" spans="1:10" ht="39" x14ac:dyDescent="0.25">
      <c r="A108" s="154">
        <v>83</v>
      </c>
      <c r="B108" s="161" t="s">
        <v>611</v>
      </c>
      <c r="C108" s="156" t="s">
        <v>84</v>
      </c>
      <c r="D108" s="176">
        <v>40</v>
      </c>
      <c r="E108" s="155"/>
      <c r="F108" s="155"/>
      <c r="G108" s="152"/>
      <c r="H108" s="153"/>
      <c r="I108" s="152">
        <f>(G108*D108)</f>
        <v>0</v>
      </c>
      <c r="J108" s="152">
        <f>(I108*(1+H108/100))</f>
        <v>0</v>
      </c>
    </row>
    <row r="109" spans="1:10" ht="39" x14ac:dyDescent="0.25">
      <c r="A109" s="154">
        <v>84</v>
      </c>
      <c r="B109" s="161" t="s">
        <v>612</v>
      </c>
      <c r="C109" s="156" t="s">
        <v>84</v>
      </c>
      <c r="D109" s="176">
        <v>20</v>
      </c>
      <c r="E109" s="186"/>
      <c r="F109" s="186"/>
      <c r="G109" s="152"/>
      <c r="H109" s="153"/>
      <c r="I109" s="152">
        <f>(G109*D109)</f>
        <v>0</v>
      </c>
      <c r="J109" s="152">
        <f>(I109*(1+H109/100))</f>
        <v>0</v>
      </c>
    </row>
    <row r="110" spans="1:10" ht="39" x14ac:dyDescent="0.25">
      <c r="A110" s="154">
        <v>85</v>
      </c>
      <c r="B110" s="161" t="s">
        <v>517</v>
      </c>
      <c r="C110" s="156" t="s">
        <v>84</v>
      </c>
      <c r="D110" s="176">
        <v>8</v>
      </c>
      <c r="E110" s="186"/>
      <c r="F110" s="186"/>
      <c r="G110" s="152"/>
      <c r="H110" s="153"/>
      <c r="I110" s="152">
        <f>(G110*D110)</f>
        <v>0</v>
      </c>
      <c r="J110" s="152">
        <f>(I110*(1+H110/100))</f>
        <v>0</v>
      </c>
    </row>
    <row r="111" spans="1:10" ht="64.5" x14ac:dyDescent="0.25">
      <c r="A111" s="154">
        <v>86</v>
      </c>
      <c r="B111" s="161" t="s">
        <v>574</v>
      </c>
      <c r="C111" s="161" t="s">
        <v>209</v>
      </c>
      <c r="D111" s="154">
        <v>4</v>
      </c>
      <c r="E111" s="186"/>
      <c r="F111" s="186"/>
      <c r="G111" s="152"/>
      <c r="H111" s="153"/>
      <c r="I111" s="152">
        <f>(G111*D111)</f>
        <v>0</v>
      </c>
      <c r="J111" s="152">
        <f>(I111*(1+H111/100))</f>
        <v>0</v>
      </c>
    </row>
    <row r="112" spans="1:10" ht="39" x14ac:dyDescent="0.25">
      <c r="A112" s="154">
        <v>87</v>
      </c>
      <c r="B112" s="161" t="s">
        <v>608</v>
      </c>
      <c r="C112" s="161" t="s">
        <v>561</v>
      </c>
      <c r="D112" s="154">
        <v>5</v>
      </c>
      <c r="E112" s="186"/>
      <c r="F112" s="186"/>
      <c r="G112" s="152"/>
      <c r="H112" s="153"/>
      <c r="I112" s="152">
        <f>(G112*D112)</f>
        <v>0</v>
      </c>
      <c r="J112" s="152">
        <f>(I112*(1+H112/100))</f>
        <v>0</v>
      </c>
    </row>
    <row r="113" spans="1:10" ht="51.75" x14ac:dyDescent="0.25">
      <c r="A113" s="154">
        <v>88</v>
      </c>
      <c r="B113" s="161" t="s">
        <v>609</v>
      </c>
      <c r="C113" s="161" t="s">
        <v>85</v>
      </c>
      <c r="D113" s="154">
        <v>3</v>
      </c>
      <c r="E113" s="186"/>
      <c r="F113" s="186"/>
      <c r="G113" s="152"/>
      <c r="H113" s="153"/>
      <c r="I113" s="152">
        <f>(G113*D113)</f>
        <v>0</v>
      </c>
      <c r="J113" s="152">
        <f>(I113*(1+H113/100))</f>
        <v>0</v>
      </c>
    </row>
    <row r="114" spans="1:10" x14ac:dyDescent="0.25">
      <c r="A114" s="154"/>
      <c r="B114" s="188" t="s">
        <v>592</v>
      </c>
      <c r="C114" s="156"/>
      <c r="D114" s="184"/>
      <c r="E114" s="185"/>
      <c r="F114" s="187"/>
      <c r="G114" s="152"/>
      <c r="H114" s="153"/>
      <c r="I114" s="152">
        <f>(G114*D114)</f>
        <v>0</v>
      </c>
      <c r="J114" s="152">
        <f>(I114*(1+H114/100))</f>
        <v>0</v>
      </c>
    </row>
    <row r="115" spans="1:10" ht="53.25" customHeight="1" x14ac:dyDescent="0.25">
      <c r="A115" s="154">
        <v>89</v>
      </c>
      <c r="B115" s="161" t="s">
        <v>519</v>
      </c>
      <c r="C115" s="156" t="s">
        <v>84</v>
      </c>
      <c r="D115" s="176">
        <v>40</v>
      </c>
      <c r="E115" s="155"/>
      <c r="F115" s="155"/>
      <c r="G115" s="152"/>
      <c r="H115" s="153"/>
      <c r="I115" s="152">
        <f>(G115*D115)</f>
        <v>0</v>
      </c>
      <c r="J115" s="152">
        <f>(I115*(1+H115/100))</f>
        <v>0</v>
      </c>
    </row>
    <row r="116" spans="1:10" ht="51.75" x14ac:dyDescent="0.25">
      <c r="A116" s="154">
        <v>90</v>
      </c>
      <c r="B116" s="161" t="s">
        <v>518</v>
      </c>
      <c r="C116" s="156" t="s">
        <v>84</v>
      </c>
      <c r="D116" s="176">
        <v>40</v>
      </c>
      <c r="E116" s="155"/>
      <c r="F116" s="155"/>
      <c r="G116" s="152"/>
      <c r="H116" s="153"/>
      <c r="I116" s="152">
        <f>(G116*D116)</f>
        <v>0</v>
      </c>
      <c r="J116" s="152">
        <f>(I116*(1+H116/100))</f>
        <v>0</v>
      </c>
    </row>
    <row r="117" spans="1:10" ht="93.75" customHeight="1" x14ac:dyDescent="0.25">
      <c r="A117" s="154">
        <v>91</v>
      </c>
      <c r="B117" s="161" t="s">
        <v>520</v>
      </c>
      <c r="C117" s="156" t="s">
        <v>84</v>
      </c>
      <c r="D117" s="176">
        <v>8</v>
      </c>
      <c r="E117" s="155"/>
      <c r="F117" s="155"/>
      <c r="G117" s="152"/>
      <c r="H117" s="153"/>
      <c r="I117" s="152">
        <f>(G117*D117)</f>
        <v>0</v>
      </c>
      <c r="J117" s="152">
        <f>(I117*(1+H117/100))</f>
        <v>0</v>
      </c>
    </row>
    <row r="118" spans="1:10" ht="90" x14ac:dyDescent="0.25">
      <c r="A118" s="154">
        <v>92</v>
      </c>
      <c r="B118" s="161" t="s">
        <v>615</v>
      </c>
      <c r="C118" s="156" t="s">
        <v>84</v>
      </c>
      <c r="D118" s="176">
        <v>5</v>
      </c>
      <c r="E118" s="155"/>
      <c r="F118" s="155"/>
      <c r="G118" s="152"/>
      <c r="H118" s="153"/>
      <c r="I118" s="152">
        <f>(G118*D118)</f>
        <v>0</v>
      </c>
      <c r="J118" s="152">
        <f>(I118*(1+H118/100))</f>
        <v>0</v>
      </c>
    </row>
    <row r="119" spans="1:10" ht="26.25" x14ac:dyDescent="0.25">
      <c r="A119" s="154">
        <v>93</v>
      </c>
      <c r="B119" s="161" t="s">
        <v>527</v>
      </c>
      <c r="C119" s="156" t="s">
        <v>84</v>
      </c>
      <c r="D119" s="176">
        <v>10</v>
      </c>
      <c r="E119" s="155"/>
      <c r="F119" s="155"/>
      <c r="G119" s="152"/>
      <c r="H119" s="153"/>
      <c r="I119" s="152">
        <f>(G119*D119)</f>
        <v>0</v>
      </c>
      <c r="J119" s="152">
        <f>(I119*(1+H119/100))</f>
        <v>0</v>
      </c>
    </row>
    <row r="120" spans="1:10" x14ac:dyDescent="0.25">
      <c r="A120" s="154"/>
      <c r="B120" s="188" t="s">
        <v>593</v>
      </c>
      <c r="C120" s="156"/>
      <c r="D120" s="184"/>
      <c r="E120" s="185"/>
      <c r="F120" s="187"/>
      <c r="G120" s="152"/>
      <c r="H120" s="153"/>
      <c r="I120" s="152">
        <f>(G120*D120)</f>
        <v>0</v>
      </c>
      <c r="J120" s="152">
        <f>(I120*(1+H120/100))</f>
        <v>0</v>
      </c>
    </row>
    <row r="121" spans="1:10" ht="64.5" x14ac:dyDescent="0.25">
      <c r="A121" s="154">
        <v>94</v>
      </c>
      <c r="B121" s="161" t="s">
        <v>613</v>
      </c>
      <c r="C121" s="161" t="s">
        <v>561</v>
      </c>
      <c r="D121" s="154">
        <v>5</v>
      </c>
      <c r="E121" s="155"/>
      <c r="F121" s="155"/>
      <c r="G121" s="152"/>
      <c r="H121" s="153"/>
      <c r="I121" s="152">
        <f>(G121*D121)</f>
        <v>0</v>
      </c>
      <c r="J121" s="152">
        <f>(I121*(1+H121/100))</f>
        <v>0</v>
      </c>
    </row>
    <row r="122" spans="1:10" ht="39" x14ac:dyDescent="0.25">
      <c r="A122" s="154">
        <v>95</v>
      </c>
      <c r="B122" s="161" t="s">
        <v>572</v>
      </c>
      <c r="C122" s="161" t="s">
        <v>209</v>
      </c>
      <c r="D122" s="154">
        <v>5</v>
      </c>
      <c r="E122" s="155"/>
      <c r="F122" s="155"/>
      <c r="G122" s="152"/>
      <c r="H122" s="153"/>
      <c r="I122" s="152">
        <f>(G122*D122)</f>
        <v>0</v>
      </c>
      <c r="J122" s="152">
        <f>(I122*(1+H122/100))</f>
        <v>0</v>
      </c>
    </row>
    <row r="123" spans="1:10" ht="64.5" customHeight="1" x14ac:dyDescent="0.25">
      <c r="A123" s="154">
        <v>96</v>
      </c>
      <c r="B123" s="161" t="s">
        <v>614</v>
      </c>
      <c r="C123" s="161" t="s">
        <v>209</v>
      </c>
      <c r="D123" s="154">
        <v>5</v>
      </c>
      <c r="E123" s="155"/>
      <c r="F123" s="155"/>
      <c r="G123" s="152"/>
      <c r="H123" s="153"/>
      <c r="I123" s="152">
        <f>(G123*D123)</f>
        <v>0</v>
      </c>
      <c r="J123" s="152">
        <f>(I123*(1+H123/100))</f>
        <v>0</v>
      </c>
    </row>
    <row r="124" spans="1:10" ht="39" x14ac:dyDescent="0.25">
      <c r="A124" s="154">
        <v>97</v>
      </c>
      <c r="B124" s="161" t="s">
        <v>607</v>
      </c>
      <c r="C124" s="161" t="s">
        <v>561</v>
      </c>
      <c r="D124" s="154">
        <v>5</v>
      </c>
      <c r="E124" s="155"/>
      <c r="F124" s="155"/>
      <c r="G124" s="152"/>
      <c r="H124" s="153"/>
      <c r="I124" s="152">
        <f>(G124*D124)</f>
        <v>0</v>
      </c>
      <c r="J124" s="152">
        <f>(I124*(1+H124/100))</f>
        <v>0</v>
      </c>
    </row>
    <row r="125" spans="1:10" x14ac:dyDescent="0.25">
      <c r="A125" s="154"/>
      <c r="B125" s="160" t="s">
        <v>304</v>
      </c>
      <c r="C125" s="156"/>
      <c r="D125" s="176"/>
      <c r="E125" s="155"/>
      <c r="F125" s="155"/>
      <c r="G125" s="152"/>
      <c r="H125" s="153"/>
      <c r="I125" s="152">
        <f>(G125*D125)</f>
        <v>0</v>
      </c>
      <c r="J125" s="152">
        <f>(I125*(1+H125/100))</f>
        <v>0</v>
      </c>
    </row>
    <row r="126" spans="1:10" ht="26.25" x14ac:dyDescent="0.25">
      <c r="A126" s="154">
        <v>98</v>
      </c>
      <c r="B126" s="161" t="s">
        <v>521</v>
      </c>
      <c r="C126" s="156" t="s">
        <v>85</v>
      </c>
      <c r="D126" s="176">
        <v>5</v>
      </c>
      <c r="E126" s="155"/>
      <c r="F126" s="155"/>
      <c r="G126" s="152"/>
      <c r="H126" s="153"/>
      <c r="I126" s="152">
        <f>(G126*D126)</f>
        <v>0</v>
      </c>
      <c r="J126" s="152">
        <f>(I126*(1+H126/100))</f>
        <v>0</v>
      </c>
    </row>
    <row r="127" spans="1:10" ht="26.25" x14ac:dyDescent="0.25">
      <c r="A127" s="154">
        <v>99</v>
      </c>
      <c r="B127" s="161" t="s">
        <v>594</v>
      </c>
      <c r="C127" s="156" t="s">
        <v>85</v>
      </c>
      <c r="D127" s="176">
        <v>10</v>
      </c>
      <c r="E127" s="155"/>
      <c r="F127" s="155"/>
      <c r="G127" s="152"/>
      <c r="H127" s="153"/>
      <c r="I127" s="152">
        <f>(G127*D127)</f>
        <v>0</v>
      </c>
      <c r="J127" s="152">
        <f>(I127*(1+H127/100))</f>
        <v>0</v>
      </c>
    </row>
    <row r="128" spans="1:10" ht="26.25" x14ac:dyDescent="0.25">
      <c r="A128" s="154">
        <v>100</v>
      </c>
      <c r="B128" s="161" t="s">
        <v>526</v>
      </c>
      <c r="C128" s="156" t="s">
        <v>85</v>
      </c>
      <c r="D128" s="176">
        <v>5</v>
      </c>
      <c r="E128" s="155"/>
      <c r="F128" s="155"/>
      <c r="G128" s="152"/>
      <c r="H128" s="153"/>
      <c r="I128" s="152">
        <f>(G128*D128)</f>
        <v>0</v>
      </c>
      <c r="J128" s="152">
        <f>(I128*(1+H128/100))</f>
        <v>0</v>
      </c>
    </row>
    <row r="129" spans="1:10" ht="26.25" x14ac:dyDescent="0.25">
      <c r="A129" s="154">
        <v>101</v>
      </c>
      <c r="B129" s="161" t="s">
        <v>595</v>
      </c>
      <c r="C129" s="156" t="s">
        <v>85</v>
      </c>
      <c r="D129" s="176">
        <v>5</v>
      </c>
      <c r="E129" s="155"/>
      <c r="F129" s="155"/>
      <c r="G129" s="152"/>
      <c r="H129" s="153"/>
      <c r="I129" s="152">
        <f>(G129*D129)</f>
        <v>0</v>
      </c>
      <c r="J129" s="152">
        <f>(I129*(1+H129/100))</f>
        <v>0</v>
      </c>
    </row>
    <row r="130" spans="1:10" ht="27" customHeight="1" x14ac:dyDescent="0.25">
      <c r="A130" s="154">
        <v>102</v>
      </c>
      <c r="B130" s="161" t="s">
        <v>308</v>
      </c>
      <c r="C130" s="156" t="s">
        <v>85</v>
      </c>
      <c r="D130" s="176">
        <v>5</v>
      </c>
      <c r="E130" s="155"/>
      <c r="F130" s="155"/>
      <c r="G130" s="152"/>
      <c r="H130" s="153"/>
      <c r="I130" s="152">
        <f>(G130*D130)</f>
        <v>0</v>
      </c>
      <c r="J130" s="152">
        <f>(I130*(1+H130/100))</f>
        <v>0</v>
      </c>
    </row>
    <row r="131" spans="1:10" s="259" customFormat="1" x14ac:dyDescent="0.25">
      <c r="A131" s="142"/>
      <c r="B131" s="160" t="s">
        <v>303</v>
      </c>
      <c r="C131" s="140"/>
      <c r="D131" s="199"/>
      <c r="E131" s="177"/>
      <c r="F131" s="177"/>
      <c r="G131" s="152"/>
      <c r="H131" s="195"/>
      <c r="I131" s="152">
        <f>(G131*D131)</f>
        <v>0</v>
      </c>
      <c r="J131" s="152">
        <f>(I131*(1+H131/100))</f>
        <v>0</v>
      </c>
    </row>
    <row r="132" spans="1:10" ht="26.25" x14ac:dyDescent="0.25">
      <c r="A132" s="154">
        <v>103</v>
      </c>
      <c r="B132" s="161" t="s">
        <v>522</v>
      </c>
      <c r="C132" s="156" t="s">
        <v>84</v>
      </c>
      <c r="D132" s="176">
        <v>4</v>
      </c>
      <c r="E132" s="155"/>
      <c r="F132" s="155"/>
      <c r="G132" s="152"/>
      <c r="H132" s="153"/>
      <c r="I132" s="152">
        <f>(G132*D132)</f>
        <v>0</v>
      </c>
      <c r="J132" s="152">
        <f>(I132*(1+H132/100))</f>
        <v>0</v>
      </c>
    </row>
    <row r="133" spans="1:10" ht="51.75" x14ac:dyDescent="0.25">
      <c r="A133" s="154">
        <v>104</v>
      </c>
      <c r="B133" s="161" t="s">
        <v>523</v>
      </c>
      <c r="C133" s="156" t="s">
        <v>85</v>
      </c>
      <c r="D133" s="176">
        <v>10</v>
      </c>
      <c r="E133" s="155"/>
      <c r="F133" s="155"/>
      <c r="G133" s="152"/>
      <c r="H133" s="153"/>
      <c r="I133" s="152">
        <f>(G133*D133)</f>
        <v>0</v>
      </c>
      <c r="J133" s="152">
        <f>(I133*(1+H133/100))</f>
        <v>0</v>
      </c>
    </row>
    <row r="134" spans="1:10" ht="64.5" x14ac:dyDescent="0.25">
      <c r="A134" s="154">
        <v>105</v>
      </c>
      <c r="B134" s="161" t="s">
        <v>524</v>
      </c>
      <c r="C134" s="156" t="s">
        <v>85</v>
      </c>
      <c r="D134" s="176">
        <v>10</v>
      </c>
      <c r="E134" s="155"/>
      <c r="F134" s="155"/>
      <c r="G134" s="152"/>
      <c r="H134" s="153"/>
      <c r="I134" s="152">
        <f>(G134*D134)</f>
        <v>0</v>
      </c>
      <c r="J134" s="152">
        <f>(I134*(1+H134/100))</f>
        <v>0</v>
      </c>
    </row>
    <row r="135" spans="1:10" ht="26.25" x14ac:dyDescent="0.25">
      <c r="A135" s="154">
        <v>106</v>
      </c>
      <c r="B135" s="161" t="s">
        <v>596</v>
      </c>
      <c r="C135" s="156" t="s">
        <v>209</v>
      </c>
      <c r="D135" s="176">
        <v>5</v>
      </c>
      <c r="E135" s="155"/>
      <c r="F135" s="155"/>
      <c r="G135" s="152"/>
      <c r="H135" s="153"/>
      <c r="I135" s="152">
        <f>(G135*D135)</f>
        <v>0</v>
      </c>
      <c r="J135" s="152">
        <f>(I135*(1+H135/100))</f>
        <v>0</v>
      </c>
    </row>
    <row r="136" spans="1:10" ht="51.75" x14ac:dyDescent="0.25">
      <c r="A136" s="154">
        <v>107</v>
      </c>
      <c r="B136" s="161" t="s">
        <v>525</v>
      </c>
      <c r="C136" s="156" t="s">
        <v>209</v>
      </c>
      <c r="D136" s="176">
        <v>15</v>
      </c>
      <c r="E136" s="155"/>
      <c r="F136" s="155"/>
      <c r="G136" s="152"/>
      <c r="H136" s="153"/>
      <c r="I136" s="152">
        <f>(G136*D136)</f>
        <v>0</v>
      </c>
      <c r="J136" s="152">
        <f>(I136*(1+H136/100))</f>
        <v>0</v>
      </c>
    </row>
    <row r="137" spans="1:10" x14ac:dyDescent="0.25">
      <c r="A137" s="154"/>
      <c r="B137" s="161"/>
      <c r="C137" s="156"/>
      <c r="D137" s="176"/>
      <c r="E137" s="155"/>
      <c r="F137" s="155"/>
      <c r="G137" s="152"/>
      <c r="H137" s="153"/>
      <c r="I137" s="152"/>
      <c r="J137" s="152"/>
    </row>
    <row r="138" spans="1:10" ht="12.75" x14ac:dyDescent="0.2">
      <c r="A138" s="154"/>
      <c r="B138" s="160" t="s">
        <v>61</v>
      </c>
      <c r="C138" s="140"/>
      <c r="D138" s="174"/>
      <c r="E138" s="165"/>
      <c r="F138" s="165"/>
      <c r="G138" s="175"/>
      <c r="H138" s="172"/>
      <c r="I138" s="172">
        <f>SUM(I10:I137)</f>
        <v>0</v>
      </c>
      <c r="J138" s="166">
        <f>SUM(J10:J137)</f>
        <v>0</v>
      </c>
    </row>
    <row r="139" spans="1:10" ht="12.75" x14ac:dyDescent="0.2">
      <c r="A139" s="26"/>
      <c r="B139" s="114"/>
      <c r="C139" s="27"/>
      <c r="D139" s="132"/>
      <c r="E139" s="28"/>
      <c r="F139" s="28"/>
      <c r="G139" s="129"/>
      <c r="H139" s="128"/>
      <c r="I139" s="128"/>
      <c r="J139" s="115"/>
    </row>
    <row r="140" spans="1:10" ht="12.75" x14ac:dyDescent="0.2">
      <c r="A140" s="26"/>
      <c r="B140" s="114" t="s">
        <v>170</v>
      </c>
      <c r="C140" s="27"/>
      <c r="D140" s="132"/>
      <c r="E140" s="28"/>
      <c r="F140" s="28"/>
      <c r="G140" s="129"/>
      <c r="H140" s="128"/>
      <c r="I140" s="128"/>
      <c r="J140" s="115"/>
    </row>
    <row r="141" spans="1:10" ht="12.75" x14ac:dyDescent="0.2">
      <c r="A141" s="26"/>
      <c r="B141" s="114"/>
      <c r="C141" s="27"/>
      <c r="D141" s="132"/>
      <c r="E141" s="28"/>
      <c r="F141" s="28"/>
      <c r="G141" s="129"/>
      <c r="H141" s="128"/>
      <c r="I141" s="128"/>
      <c r="J141" s="115"/>
    </row>
    <row r="142" spans="1:10" ht="12.75" x14ac:dyDescent="0.2">
      <c r="A142" s="26"/>
      <c r="B142" s="260" t="s">
        <v>143</v>
      </c>
      <c r="C142" s="261"/>
      <c r="D142" s="262" t="s">
        <v>228</v>
      </c>
      <c r="E142" s="190"/>
      <c r="F142" s="190"/>
      <c r="G142" s="190"/>
      <c r="H142" s="190"/>
      <c r="I142" s="263"/>
      <c r="J142" s="264"/>
    </row>
    <row r="143" spans="1:10" ht="12.75" x14ac:dyDescent="0.2">
      <c r="A143" s="26"/>
      <c r="B143" s="260"/>
      <c r="C143" s="261"/>
      <c r="D143" s="262"/>
      <c r="E143" s="190"/>
      <c r="F143" s="190"/>
      <c r="G143" s="190"/>
      <c r="H143" s="190"/>
      <c r="I143" s="263"/>
      <c r="J143" s="264"/>
    </row>
    <row r="144" spans="1:10" ht="12.75" x14ac:dyDescent="0.2">
      <c r="A144" s="26"/>
      <c r="B144" s="260"/>
      <c r="C144" s="261"/>
      <c r="D144" s="262"/>
      <c r="E144" s="190"/>
      <c r="F144" s="190"/>
      <c r="G144" s="190"/>
      <c r="H144" s="190"/>
      <c r="I144" s="263"/>
      <c r="J144" s="264"/>
    </row>
    <row r="145" spans="1:10" ht="12.75" x14ac:dyDescent="0.2">
      <c r="A145" s="26"/>
      <c r="B145" s="260" t="s">
        <v>144</v>
      </c>
      <c r="C145" s="261"/>
      <c r="D145" s="262"/>
      <c r="E145" s="190"/>
      <c r="F145" s="190"/>
      <c r="G145" s="190"/>
      <c r="H145" s="190"/>
      <c r="I145" s="263"/>
      <c r="J145" s="190"/>
    </row>
    <row r="146" spans="1:10" ht="12.75" x14ac:dyDescent="0.2">
      <c r="A146" s="11"/>
      <c r="B146" s="18"/>
      <c r="C146" s="17"/>
      <c r="D146" s="131"/>
      <c r="E146" s="16"/>
      <c r="F146" s="16"/>
      <c r="G146" s="21"/>
      <c r="H146" s="20"/>
      <c r="I146" s="20"/>
      <c r="J146" s="19"/>
    </row>
    <row r="147" spans="1:10" ht="12.75" x14ac:dyDescent="0.2">
      <c r="A147" s="11"/>
      <c r="B147" s="18"/>
      <c r="C147" s="17"/>
      <c r="D147" s="131"/>
      <c r="E147" s="16"/>
      <c r="F147" s="16"/>
      <c r="G147" s="21"/>
      <c r="H147" s="20"/>
      <c r="I147" s="20"/>
      <c r="J147" s="19"/>
    </row>
    <row r="148" spans="1:10" ht="12.75" x14ac:dyDescent="0.2">
      <c r="A148" s="11"/>
      <c r="B148" s="18"/>
      <c r="C148" s="17"/>
      <c r="D148" s="131"/>
      <c r="E148" s="16"/>
      <c r="F148" s="16"/>
      <c r="G148" s="21"/>
      <c r="H148" s="20"/>
      <c r="I148" s="20"/>
      <c r="J148" s="19"/>
    </row>
    <row r="149" spans="1:10" ht="12.75" x14ac:dyDescent="0.2">
      <c r="A149" s="11"/>
      <c r="B149" s="18"/>
      <c r="C149" s="17"/>
      <c r="D149" s="131"/>
      <c r="E149" s="16"/>
      <c r="F149" s="16"/>
      <c r="G149" s="21"/>
      <c r="H149" s="20"/>
      <c r="I149" s="20"/>
      <c r="J149" s="19"/>
    </row>
    <row r="150" spans="1:10" x14ac:dyDescent="0.25">
      <c r="A150" s="77"/>
      <c r="B150" s="77"/>
      <c r="C150" s="77"/>
      <c r="D150" s="133"/>
      <c r="E150" s="77"/>
      <c r="F150" s="77"/>
      <c r="G150" s="77"/>
      <c r="H150" s="77"/>
      <c r="I150" s="77"/>
      <c r="J150" s="80"/>
    </row>
    <row r="233" spans="7:10" x14ac:dyDescent="0.25">
      <c r="G233" s="48"/>
      <c r="H233" s="48"/>
      <c r="I233" s="48"/>
      <c r="J233" s="10"/>
    </row>
    <row r="234" spans="7:10" x14ac:dyDescent="0.25">
      <c r="G234" s="48"/>
      <c r="H234" s="48"/>
      <c r="I234" s="48"/>
      <c r="J234" s="10"/>
    </row>
    <row r="235" spans="7:10" x14ac:dyDescent="0.25">
      <c r="G235" s="48"/>
      <c r="H235" s="48"/>
      <c r="I235" s="48"/>
      <c r="J235" s="10"/>
    </row>
    <row r="236" spans="7:10" x14ac:dyDescent="0.25">
      <c r="G236" s="48"/>
      <c r="H236" s="48"/>
      <c r="I236" s="48"/>
      <c r="J236" s="10"/>
    </row>
    <row r="237" spans="7:10" x14ac:dyDescent="0.25">
      <c r="G237" s="48"/>
      <c r="H237" s="48"/>
      <c r="I237" s="48"/>
      <c r="J237" s="10"/>
    </row>
    <row r="238" spans="7:10" x14ac:dyDescent="0.25">
      <c r="G238" s="48"/>
      <c r="H238" s="48"/>
      <c r="I238" s="48"/>
      <c r="J238" s="10"/>
    </row>
    <row r="239" spans="7:10" x14ac:dyDescent="0.25">
      <c r="G239" s="48"/>
      <c r="H239" s="48"/>
      <c r="I239" s="48"/>
      <c r="J239" s="10"/>
    </row>
    <row r="240" spans="7:10" x14ac:dyDescent="0.25">
      <c r="G240" s="48"/>
      <c r="H240" s="48"/>
      <c r="I240" s="48"/>
      <c r="J240" s="10"/>
    </row>
  </sheetData>
  <autoFilter ref="A7:E136"/>
  <phoneticPr fontId="19" type="noConversion"/>
  <pageMargins left="0.75" right="0.75" top="1" bottom="1"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6"/>
  <sheetViews>
    <sheetView workbookViewId="0">
      <pane xSplit="1" ySplit="7" topLeftCell="B8" activePane="bottomRight" state="frozen"/>
      <selection pane="topRight" activeCell="B1" sqref="B1"/>
      <selection pane="bottomLeft" activeCell="A8" sqref="A8"/>
      <selection pane="bottomRight" activeCell="I8" sqref="I8:J8"/>
    </sheetView>
  </sheetViews>
  <sheetFormatPr defaultRowHeight="13.5" x14ac:dyDescent="0.25"/>
  <cols>
    <col min="1" max="1" width="4.42578125" style="1" customWidth="1"/>
    <col min="2" max="2" width="43" style="1" customWidth="1"/>
    <col min="3" max="3" width="6.5703125" style="1" customWidth="1"/>
    <col min="4" max="4" width="9.28515625" style="2" customWidth="1"/>
    <col min="5" max="5" width="11.28515625" style="1" customWidth="1"/>
    <col min="6" max="6" width="9.7109375" style="1" customWidth="1"/>
    <col min="7" max="7" width="9.5703125" style="1" customWidth="1"/>
    <col min="8" max="8" width="7.42578125" style="1" customWidth="1"/>
    <col min="9" max="9" width="11.5703125" style="1" customWidth="1"/>
    <col min="10" max="10" width="11.85546875" style="1" customWidth="1"/>
  </cols>
  <sheetData>
    <row r="1" spans="1:19" s="10" customFormat="1" ht="16.5" x14ac:dyDescent="0.3">
      <c r="A1" s="89"/>
      <c r="B1" s="84"/>
      <c r="C1" s="90"/>
      <c r="D1" s="88"/>
      <c r="E1" s="89" t="s">
        <v>226</v>
      </c>
      <c r="F1" s="91"/>
      <c r="G1" s="92"/>
      <c r="H1" s="93"/>
      <c r="I1" s="92"/>
      <c r="J1" s="94"/>
      <c r="N1" s="1"/>
    </row>
    <row r="2" spans="1:19" s="10" customFormat="1" ht="16.5" x14ac:dyDescent="0.3">
      <c r="A2" s="89"/>
      <c r="B2" s="84"/>
      <c r="C2" s="90"/>
      <c r="D2" s="88"/>
      <c r="E2" s="89" t="s">
        <v>211</v>
      </c>
      <c r="F2" s="91"/>
      <c r="G2" s="92"/>
      <c r="H2" s="93"/>
      <c r="I2" s="92"/>
      <c r="J2" s="94"/>
    </row>
    <row r="3" spans="1:19" s="10" customFormat="1" ht="16.5" x14ac:dyDescent="0.3">
      <c r="A3" s="89"/>
      <c r="B3" s="84"/>
      <c r="C3" s="90"/>
      <c r="D3" s="88"/>
      <c r="E3" s="89" t="s">
        <v>157</v>
      </c>
      <c r="F3" s="91"/>
      <c r="G3" s="92"/>
      <c r="H3" s="93"/>
      <c r="I3" s="92"/>
      <c r="J3" s="94"/>
      <c r="O3" s="22"/>
      <c r="P3" s="22"/>
      <c r="Q3" s="22"/>
      <c r="R3" s="22"/>
    </row>
    <row r="4" spans="1:19" s="10" customFormat="1" ht="18.75" x14ac:dyDescent="0.3">
      <c r="A4" s="35"/>
      <c r="B4" s="78"/>
      <c r="C4" s="33"/>
      <c r="D4" s="34"/>
      <c r="E4" s="38"/>
      <c r="F4" s="35"/>
      <c r="G4" s="40"/>
      <c r="H4" s="39"/>
      <c r="I4" s="41"/>
      <c r="J4" s="41"/>
      <c r="O4" s="1"/>
      <c r="P4" s="1"/>
      <c r="Q4" s="1"/>
      <c r="R4" s="1"/>
    </row>
    <row r="5" spans="1:19" s="10" customFormat="1" ht="25.5" x14ac:dyDescent="0.2">
      <c r="A5" s="140" t="s">
        <v>186</v>
      </c>
      <c r="B5" s="140" t="s">
        <v>187</v>
      </c>
      <c r="C5" s="140" t="s">
        <v>188</v>
      </c>
      <c r="D5" s="141" t="s">
        <v>189</v>
      </c>
      <c r="E5" s="142" t="s">
        <v>190</v>
      </c>
      <c r="F5" s="140" t="s">
        <v>191</v>
      </c>
      <c r="G5" s="140" t="s">
        <v>192</v>
      </c>
      <c r="H5" s="140" t="s">
        <v>193</v>
      </c>
      <c r="I5" s="140" t="s">
        <v>634</v>
      </c>
      <c r="J5" s="140" t="s">
        <v>634</v>
      </c>
    </row>
    <row r="6" spans="1:19" s="10" customFormat="1" ht="12.75" x14ac:dyDescent="0.2">
      <c r="A6" s="140"/>
      <c r="B6" s="140"/>
      <c r="C6" s="140"/>
      <c r="D6" s="141"/>
      <c r="E6" s="142"/>
      <c r="F6" s="140"/>
      <c r="G6" s="140" t="s">
        <v>194</v>
      </c>
      <c r="H6" s="140"/>
      <c r="I6" s="140" t="s">
        <v>636</v>
      </c>
      <c r="J6" s="140" t="s">
        <v>635</v>
      </c>
      <c r="S6" s="22"/>
    </row>
    <row r="7" spans="1:19" s="10" customFormat="1" ht="25.5" x14ac:dyDescent="0.2">
      <c r="A7" s="140" t="s">
        <v>195</v>
      </c>
      <c r="B7" s="142"/>
      <c r="C7" s="140"/>
      <c r="D7" s="141" t="s">
        <v>196</v>
      </c>
      <c r="E7" s="142" t="s">
        <v>197</v>
      </c>
      <c r="F7" s="140"/>
      <c r="G7" s="140" t="s">
        <v>198</v>
      </c>
      <c r="H7" s="140" t="s">
        <v>199</v>
      </c>
      <c r="I7" s="140" t="s">
        <v>199</v>
      </c>
      <c r="J7" s="140" t="s">
        <v>199</v>
      </c>
    </row>
    <row r="8" spans="1:19" ht="39" x14ac:dyDescent="0.25">
      <c r="A8" s="154">
        <v>1</v>
      </c>
      <c r="B8" s="161" t="s">
        <v>215</v>
      </c>
      <c r="C8" s="156" t="s">
        <v>209</v>
      </c>
      <c r="D8" s="162">
        <v>50</v>
      </c>
      <c r="E8" s="155"/>
      <c r="F8" s="244"/>
      <c r="G8" s="152"/>
      <c r="H8" s="153"/>
      <c r="I8" s="152">
        <f>(G8*D8)</f>
        <v>0</v>
      </c>
      <c r="J8" s="152">
        <f>(I8*(1+H8/100))</f>
        <v>0</v>
      </c>
    </row>
    <row r="9" spans="1:19" ht="39" x14ac:dyDescent="0.25">
      <c r="A9" s="154">
        <v>2</v>
      </c>
      <c r="B9" s="161" t="s">
        <v>216</v>
      </c>
      <c r="C9" s="156" t="s">
        <v>209</v>
      </c>
      <c r="D9" s="162">
        <v>50</v>
      </c>
      <c r="E9" s="155"/>
      <c r="F9" s="244"/>
      <c r="G9" s="152"/>
      <c r="H9" s="153"/>
      <c r="I9" s="152">
        <f>(G9*D9)</f>
        <v>0</v>
      </c>
      <c r="J9" s="152">
        <f>(I9*(1+H9/100))</f>
        <v>0</v>
      </c>
    </row>
    <row r="10" spans="1:19" ht="39" x14ac:dyDescent="0.25">
      <c r="A10" s="154">
        <f>+A9+1</f>
        <v>3</v>
      </c>
      <c r="B10" s="161" t="s">
        <v>217</v>
      </c>
      <c r="C10" s="156" t="s">
        <v>209</v>
      </c>
      <c r="D10" s="162">
        <v>50</v>
      </c>
      <c r="E10" s="155"/>
      <c r="F10" s="244"/>
      <c r="G10" s="152"/>
      <c r="H10" s="153"/>
      <c r="I10" s="152">
        <f>(G10*D10)</f>
        <v>0</v>
      </c>
      <c r="J10" s="152">
        <f>(I10*(1+H10/100))</f>
        <v>0</v>
      </c>
    </row>
    <row r="11" spans="1:19" ht="39" x14ac:dyDescent="0.25">
      <c r="A11" s="154">
        <f>+A10+1</f>
        <v>4</v>
      </c>
      <c r="B11" s="161" t="s">
        <v>218</v>
      </c>
      <c r="C11" s="156" t="s">
        <v>209</v>
      </c>
      <c r="D11" s="162">
        <v>50</v>
      </c>
      <c r="E11" s="155"/>
      <c r="F11" s="244"/>
      <c r="G11" s="152"/>
      <c r="H11" s="153"/>
      <c r="I11" s="152">
        <f>(G11*D11)</f>
        <v>0</v>
      </c>
      <c r="J11" s="152">
        <f>(I11*(1+H11/100))</f>
        <v>0</v>
      </c>
    </row>
    <row r="12" spans="1:19" ht="39" x14ac:dyDescent="0.25">
      <c r="A12" s="154">
        <v>5</v>
      </c>
      <c r="B12" s="161" t="s">
        <v>219</v>
      </c>
      <c r="C12" s="156" t="s">
        <v>209</v>
      </c>
      <c r="D12" s="162">
        <v>50</v>
      </c>
      <c r="E12" s="155"/>
      <c r="F12" s="244"/>
      <c r="G12" s="152"/>
      <c r="H12" s="153"/>
      <c r="I12" s="152">
        <f>(G12*D12)</f>
        <v>0</v>
      </c>
      <c r="J12" s="152">
        <f>(I12*(1+H12/100))</f>
        <v>0</v>
      </c>
    </row>
    <row r="13" spans="1:19" ht="39" x14ac:dyDescent="0.25">
      <c r="A13" s="154">
        <v>6</v>
      </c>
      <c r="B13" s="161" t="s">
        <v>220</v>
      </c>
      <c r="C13" s="156" t="s">
        <v>209</v>
      </c>
      <c r="D13" s="162">
        <v>50</v>
      </c>
      <c r="E13" s="155"/>
      <c r="F13" s="244"/>
      <c r="G13" s="152"/>
      <c r="H13" s="153"/>
      <c r="I13" s="152">
        <f>(G13*D13)</f>
        <v>0</v>
      </c>
      <c r="J13" s="152">
        <f>(I13*(1+H13/100))</f>
        <v>0</v>
      </c>
    </row>
    <row r="14" spans="1:19" ht="39" x14ac:dyDescent="0.25">
      <c r="A14" s="154">
        <v>7</v>
      </c>
      <c r="B14" s="161" t="s">
        <v>221</v>
      </c>
      <c r="C14" s="156" t="s">
        <v>209</v>
      </c>
      <c r="D14" s="162">
        <v>50</v>
      </c>
      <c r="E14" s="155"/>
      <c r="F14" s="244"/>
      <c r="G14" s="152"/>
      <c r="H14" s="153"/>
      <c r="I14" s="152">
        <f>(G14*D14)</f>
        <v>0</v>
      </c>
      <c r="J14" s="152">
        <f>(I14*(1+H14/100))</f>
        <v>0</v>
      </c>
    </row>
    <row r="15" spans="1:19" ht="39" x14ac:dyDescent="0.25">
      <c r="A15" s="154">
        <v>8</v>
      </c>
      <c r="B15" s="161" t="s">
        <v>222</v>
      </c>
      <c r="C15" s="156" t="s">
        <v>209</v>
      </c>
      <c r="D15" s="162">
        <v>50</v>
      </c>
      <c r="E15" s="155"/>
      <c r="F15" s="244"/>
      <c r="G15" s="152"/>
      <c r="H15" s="153"/>
      <c r="I15" s="152">
        <f>(G15*D15)</f>
        <v>0</v>
      </c>
      <c r="J15" s="152">
        <f>(I15*(1+H15/100))</f>
        <v>0</v>
      </c>
    </row>
    <row r="16" spans="1:19" ht="39" x14ac:dyDescent="0.25">
      <c r="A16" s="154">
        <v>9</v>
      </c>
      <c r="B16" s="161" t="s">
        <v>223</v>
      </c>
      <c r="C16" s="156" t="s">
        <v>209</v>
      </c>
      <c r="D16" s="162">
        <v>50</v>
      </c>
      <c r="E16" s="155"/>
      <c r="F16" s="244"/>
      <c r="G16" s="152"/>
      <c r="H16" s="153"/>
      <c r="I16" s="152">
        <f>(G16*D16)</f>
        <v>0</v>
      </c>
      <c r="J16" s="152">
        <f>(I16*(1+H16/100))</f>
        <v>0</v>
      </c>
    </row>
    <row r="17" spans="1:11" ht="39" x14ac:dyDescent="0.25">
      <c r="A17" s="154">
        <v>10</v>
      </c>
      <c r="B17" s="161" t="s">
        <v>309</v>
      </c>
      <c r="C17" s="156" t="s">
        <v>209</v>
      </c>
      <c r="D17" s="162">
        <v>20</v>
      </c>
      <c r="E17" s="155"/>
      <c r="F17" s="244"/>
      <c r="G17" s="152"/>
      <c r="H17" s="153"/>
      <c r="I17" s="152">
        <f>(G17*D17)</f>
        <v>0</v>
      </c>
      <c r="J17" s="152">
        <f>(I17*(1+H17/100))</f>
        <v>0</v>
      </c>
    </row>
    <row r="18" spans="1:11" ht="50.25" customHeight="1" x14ac:dyDescent="0.25">
      <c r="A18" s="154">
        <v>11</v>
      </c>
      <c r="B18" s="155" t="s">
        <v>598</v>
      </c>
      <c r="C18" s="161" t="s">
        <v>599</v>
      </c>
      <c r="D18" s="161">
        <v>20</v>
      </c>
      <c r="E18" s="155"/>
      <c r="F18" s="244"/>
      <c r="G18" s="152"/>
      <c r="H18" s="153"/>
      <c r="I18" s="152">
        <f>(G18*D18)</f>
        <v>0</v>
      </c>
      <c r="J18" s="152">
        <f>(I18*(1+H18/100))</f>
        <v>0</v>
      </c>
    </row>
    <row r="19" spans="1:11" s="215" customFormat="1" ht="41.25" customHeight="1" x14ac:dyDescent="0.25">
      <c r="A19" s="154">
        <v>12</v>
      </c>
      <c r="B19" s="161" t="s">
        <v>310</v>
      </c>
      <c r="C19" s="156" t="s">
        <v>209</v>
      </c>
      <c r="D19" s="162">
        <v>20</v>
      </c>
      <c r="E19" s="155"/>
      <c r="F19" s="244"/>
      <c r="G19" s="152"/>
      <c r="H19" s="153"/>
      <c r="I19" s="152">
        <f>(G19*D19)</f>
        <v>0</v>
      </c>
      <c r="J19" s="152">
        <f>(I19*(1+H19/100))</f>
        <v>0</v>
      </c>
      <c r="K19" s="256"/>
    </row>
    <row r="20" spans="1:11" ht="39" x14ac:dyDescent="0.25">
      <c r="A20" s="154">
        <v>13</v>
      </c>
      <c r="B20" s="161" t="s">
        <v>311</v>
      </c>
      <c r="C20" s="156" t="s">
        <v>209</v>
      </c>
      <c r="D20" s="162">
        <v>50</v>
      </c>
      <c r="E20" s="155"/>
      <c r="F20" s="244"/>
      <c r="G20" s="152"/>
      <c r="H20" s="153"/>
      <c r="I20" s="152">
        <f>(G20*D20)</f>
        <v>0</v>
      </c>
      <c r="J20" s="152">
        <f>(I20*(1+H20/100))</f>
        <v>0</v>
      </c>
    </row>
    <row r="21" spans="1:11" ht="39" x14ac:dyDescent="0.25">
      <c r="A21" s="154">
        <v>14</v>
      </c>
      <c r="B21" s="161" t="s">
        <v>312</v>
      </c>
      <c r="C21" s="156" t="s">
        <v>209</v>
      </c>
      <c r="D21" s="162">
        <v>50</v>
      </c>
      <c r="E21" s="155"/>
      <c r="F21" s="244"/>
      <c r="G21" s="152"/>
      <c r="H21" s="153"/>
      <c r="I21" s="152">
        <f>(G21*D21)</f>
        <v>0</v>
      </c>
      <c r="J21" s="152">
        <f>(I21*(1+H21/100))</f>
        <v>0</v>
      </c>
    </row>
    <row r="22" spans="1:11" ht="39" x14ac:dyDescent="0.25">
      <c r="A22" s="154">
        <v>15</v>
      </c>
      <c r="B22" s="161" t="s">
        <v>313</v>
      </c>
      <c r="C22" s="156" t="s">
        <v>209</v>
      </c>
      <c r="D22" s="162">
        <v>100</v>
      </c>
      <c r="E22" s="155"/>
      <c r="F22" s="244"/>
      <c r="G22" s="152"/>
      <c r="H22" s="153"/>
      <c r="I22" s="152">
        <f>(G22*D22)</f>
        <v>0</v>
      </c>
      <c r="J22" s="152">
        <f>(I22*(1+H22/100))</f>
        <v>0</v>
      </c>
    </row>
    <row r="23" spans="1:11" ht="39" x14ac:dyDescent="0.25">
      <c r="A23" s="154">
        <v>16</v>
      </c>
      <c r="B23" s="161" t="s">
        <v>314</v>
      </c>
      <c r="C23" s="156" t="s">
        <v>209</v>
      </c>
      <c r="D23" s="162">
        <v>50</v>
      </c>
      <c r="E23" s="155"/>
      <c r="F23" s="244"/>
      <c r="G23" s="152"/>
      <c r="H23" s="153"/>
      <c r="I23" s="152">
        <f>(G23*D23)</f>
        <v>0</v>
      </c>
      <c r="J23" s="152">
        <f>(I23*(1+H23/100))</f>
        <v>0</v>
      </c>
    </row>
    <row r="24" spans="1:11" ht="39" x14ac:dyDescent="0.25">
      <c r="A24" s="154">
        <v>17</v>
      </c>
      <c r="B24" s="161" t="s">
        <v>315</v>
      </c>
      <c r="C24" s="156" t="s">
        <v>209</v>
      </c>
      <c r="D24" s="162">
        <v>50</v>
      </c>
      <c r="E24" s="155"/>
      <c r="F24" s="244"/>
      <c r="G24" s="152"/>
      <c r="H24" s="153"/>
      <c r="I24" s="152">
        <f>(G24*D24)</f>
        <v>0</v>
      </c>
      <c r="J24" s="152">
        <f>(I24*(1+H24/100))</f>
        <v>0</v>
      </c>
    </row>
    <row r="25" spans="1:11" ht="39" x14ac:dyDescent="0.25">
      <c r="A25" s="154">
        <v>18</v>
      </c>
      <c r="B25" s="161" t="s">
        <v>316</v>
      </c>
      <c r="C25" s="156" t="s">
        <v>209</v>
      </c>
      <c r="D25" s="162">
        <v>50</v>
      </c>
      <c r="E25" s="155"/>
      <c r="F25" s="244"/>
      <c r="G25" s="152"/>
      <c r="H25" s="153"/>
      <c r="I25" s="152">
        <f>(G25*D25)</f>
        <v>0</v>
      </c>
      <c r="J25" s="152">
        <f>(I25*(1+H25/100))</f>
        <v>0</v>
      </c>
    </row>
    <row r="26" spans="1:11" ht="39" x14ac:dyDescent="0.25">
      <c r="A26" s="154">
        <v>19</v>
      </c>
      <c r="B26" s="161" t="s">
        <v>317</v>
      </c>
      <c r="C26" s="156" t="s">
        <v>209</v>
      </c>
      <c r="D26" s="162">
        <v>100</v>
      </c>
      <c r="E26" s="155"/>
      <c r="F26" s="244"/>
      <c r="G26" s="152"/>
      <c r="H26" s="153"/>
      <c r="I26" s="152">
        <f>(G26*D26)</f>
        <v>0</v>
      </c>
      <c r="J26" s="152">
        <f>(I26*(1+H26/100))</f>
        <v>0</v>
      </c>
    </row>
    <row r="27" spans="1:11" ht="39" x14ac:dyDescent="0.25">
      <c r="A27" s="154">
        <v>20</v>
      </c>
      <c r="B27" s="161" t="s">
        <v>318</v>
      </c>
      <c r="C27" s="156" t="s">
        <v>209</v>
      </c>
      <c r="D27" s="162">
        <v>20</v>
      </c>
      <c r="E27" s="155"/>
      <c r="F27" s="244"/>
      <c r="G27" s="152"/>
      <c r="H27" s="153"/>
      <c r="I27" s="152">
        <f>(G27*D27)</f>
        <v>0</v>
      </c>
      <c r="J27" s="152">
        <f>(I27*(1+H27/100))</f>
        <v>0</v>
      </c>
    </row>
    <row r="28" spans="1:11" ht="39" x14ac:dyDescent="0.25">
      <c r="A28" s="154">
        <v>21</v>
      </c>
      <c r="B28" s="161" t="s">
        <v>335</v>
      </c>
      <c r="C28" s="156" t="s">
        <v>209</v>
      </c>
      <c r="D28" s="162">
        <v>20</v>
      </c>
      <c r="E28" s="155"/>
      <c r="F28" s="244"/>
      <c r="G28" s="152"/>
      <c r="H28" s="153"/>
      <c r="I28" s="152">
        <f>(G28*D28)</f>
        <v>0</v>
      </c>
      <c r="J28" s="152">
        <f>(I28*(1+H28/100))</f>
        <v>0</v>
      </c>
    </row>
    <row r="29" spans="1:11" ht="39" x14ac:dyDescent="0.25">
      <c r="A29" s="154">
        <v>22</v>
      </c>
      <c r="B29" s="161" t="s">
        <v>334</v>
      </c>
      <c r="C29" s="156" t="s">
        <v>209</v>
      </c>
      <c r="D29" s="162">
        <v>12</v>
      </c>
      <c r="E29" s="155"/>
      <c r="F29" s="244"/>
      <c r="G29" s="152"/>
      <c r="H29" s="153"/>
      <c r="I29" s="152">
        <f>(G29*D29)</f>
        <v>0</v>
      </c>
      <c r="J29" s="152">
        <f>(I29*(1+H29/100))</f>
        <v>0</v>
      </c>
    </row>
    <row r="30" spans="1:11" s="135" customFormat="1" ht="39" x14ac:dyDescent="0.25">
      <c r="A30" s="154">
        <v>23</v>
      </c>
      <c r="B30" s="161" t="s">
        <v>333</v>
      </c>
      <c r="C30" s="156" t="s">
        <v>209</v>
      </c>
      <c r="D30" s="162">
        <v>30</v>
      </c>
      <c r="E30" s="155"/>
      <c r="F30" s="244"/>
      <c r="G30" s="152"/>
      <c r="H30" s="153"/>
      <c r="I30" s="152">
        <f>(G30*D30)</f>
        <v>0</v>
      </c>
      <c r="J30" s="152">
        <f>(I30*(1+H30/100))</f>
        <v>0</v>
      </c>
    </row>
    <row r="31" spans="1:11" ht="39" x14ac:dyDescent="0.25">
      <c r="A31" s="154">
        <v>24</v>
      </c>
      <c r="B31" s="161" t="s">
        <v>332</v>
      </c>
      <c r="C31" s="156" t="s">
        <v>209</v>
      </c>
      <c r="D31" s="162">
        <v>20</v>
      </c>
      <c r="E31" s="155"/>
      <c r="F31" s="244"/>
      <c r="G31" s="152"/>
      <c r="H31" s="153"/>
      <c r="I31" s="152">
        <f>(G31*D31)</f>
        <v>0</v>
      </c>
      <c r="J31" s="152">
        <f>(I31*(1+H31/100))</f>
        <v>0</v>
      </c>
    </row>
    <row r="32" spans="1:11" ht="39" x14ac:dyDescent="0.25">
      <c r="A32" s="154">
        <v>25</v>
      </c>
      <c r="B32" s="161" t="s">
        <v>338</v>
      </c>
      <c r="C32" s="156" t="s">
        <v>209</v>
      </c>
      <c r="D32" s="162">
        <v>100</v>
      </c>
      <c r="E32" s="155"/>
      <c r="F32" s="244"/>
      <c r="G32" s="152"/>
      <c r="H32" s="153"/>
      <c r="I32" s="152">
        <f>(G32*D32)</f>
        <v>0</v>
      </c>
      <c r="J32" s="152">
        <f>(I32*(1+H32/100))</f>
        <v>0</v>
      </c>
    </row>
    <row r="33" spans="1:10" ht="39" x14ac:dyDescent="0.25">
      <c r="A33" s="154">
        <v>26</v>
      </c>
      <c r="B33" s="161" t="s">
        <v>339</v>
      </c>
      <c r="C33" s="156" t="s">
        <v>209</v>
      </c>
      <c r="D33" s="162">
        <v>360</v>
      </c>
      <c r="E33" s="155"/>
      <c r="F33" s="244"/>
      <c r="G33" s="152"/>
      <c r="H33" s="153"/>
      <c r="I33" s="152">
        <f>(G33*D33)</f>
        <v>0</v>
      </c>
      <c r="J33" s="152">
        <f>(I33*(1+H33/100))</f>
        <v>0</v>
      </c>
    </row>
    <row r="34" spans="1:10" ht="39" x14ac:dyDescent="0.25">
      <c r="A34" s="154">
        <v>27</v>
      </c>
      <c r="B34" s="161" t="s">
        <v>340</v>
      </c>
      <c r="C34" s="156" t="s">
        <v>209</v>
      </c>
      <c r="D34" s="162">
        <v>50</v>
      </c>
      <c r="E34" s="155"/>
      <c r="F34" s="244"/>
      <c r="G34" s="152"/>
      <c r="H34" s="153"/>
      <c r="I34" s="152">
        <f>(G34*D34)</f>
        <v>0</v>
      </c>
      <c r="J34" s="152">
        <f>(I34*(1+H34/100))</f>
        <v>0</v>
      </c>
    </row>
    <row r="35" spans="1:10" ht="39" x14ac:dyDescent="0.25">
      <c r="A35" s="154">
        <v>28</v>
      </c>
      <c r="B35" s="161" t="s">
        <v>341</v>
      </c>
      <c r="C35" s="156" t="s">
        <v>209</v>
      </c>
      <c r="D35" s="162">
        <v>60</v>
      </c>
      <c r="E35" s="155"/>
      <c r="F35" s="244"/>
      <c r="G35" s="152"/>
      <c r="H35" s="153"/>
      <c r="I35" s="152">
        <f>(G35*D35)</f>
        <v>0</v>
      </c>
      <c r="J35" s="152">
        <f>(I35*(1+H35/100))</f>
        <v>0</v>
      </c>
    </row>
    <row r="36" spans="1:10" ht="64.5" x14ac:dyDescent="0.25">
      <c r="A36" s="154">
        <v>29</v>
      </c>
      <c r="B36" s="161" t="s">
        <v>350</v>
      </c>
      <c r="C36" s="156" t="s">
        <v>209</v>
      </c>
      <c r="D36" s="162">
        <v>10</v>
      </c>
      <c r="E36" s="155"/>
      <c r="F36" s="244"/>
      <c r="G36" s="152"/>
      <c r="H36" s="153"/>
      <c r="I36" s="152">
        <f>(G36*D36)</f>
        <v>0</v>
      </c>
      <c r="J36" s="152">
        <f>(I36*(1+H36/100))</f>
        <v>0</v>
      </c>
    </row>
    <row r="37" spans="1:10" ht="39" x14ac:dyDescent="0.25">
      <c r="A37" s="154">
        <v>30</v>
      </c>
      <c r="B37" s="161" t="s">
        <v>351</v>
      </c>
      <c r="C37" s="156" t="s">
        <v>209</v>
      </c>
      <c r="D37" s="162">
        <v>60</v>
      </c>
      <c r="E37" s="155"/>
      <c r="F37" s="244"/>
      <c r="G37" s="152"/>
      <c r="H37" s="153"/>
      <c r="I37" s="152">
        <f>(G37*D37)</f>
        <v>0</v>
      </c>
      <c r="J37" s="152">
        <f>(I37*(1+H37/100))</f>
        <v>0</v>
      </c>
    </row>
    <row r="38" spans="1:10" s="197" customFormat="1" ht="39" x14ac:dyDescent="0.25">
      <c r="A38" s="154">
        <v>31</v>
      </c>
      <c r="B38" s="161" t="s">
        <v>342</v>
      </c>
      <c r="C38" s="156" t="s">
        <v>209</v>
      </c>
      <c r="D38" s="162">
        <v>60</v>
      </c>
      <c r="E38" s="155"/>
      <c r="F38" s="244"/>
      <c r="G38" s="152"/>
      <c r="H38" s="153"/>
      <c r="I38" s="152">
        <f>(G38*D38)</f>
        <v>0</v>
      </c>
      <c r="J38" s="152">
        <f>(I38*(1+H38/100))</f>
        <v>0</v>
      </c>
    </row>
    <row r="39" spans="1:10" ht="39" x14ac:dyDescent="0.25">
      <c r="A39" s="154">
        <v>32</v>
      </c>
      <c r="B39" s="161" t="s">
        <v>343</v>
      </c>
      <c r="C39" s="156" t="s">
        <v>209</v>
      </c>
      <c r="D39" s="162">
        <v>60</v>
      </c>
      <c r="E39" s="155"/>
      <c r="F39" s="244"/>
      <c r="G39" s="152"/>
      <c r="H39" s="153"/>
      <c r="I39" s="152">
        <f>(G39*D39)</f>
        <v>0</v>
      </c>
      <c r="J39" s="152">
        <f>(I39*(1+H39/100))</f>
        <v>0</v>
      </c>
    </row>
    <row r="40" spans="1:10" ht="39" x14ac:dyDescent="0.25">
      <c r="A40" s="154">
        <v>33</v>
      </c>
      <c r="B40" s="161" t="s">
        <v>344</v>
      </c>
      <c r="C40" s="156" t="s">
        <v>209</v>
      </c>
      <c r="D40" s="162">
        <v>10</v>
      </c>
      <c r="E40" s="155"/>
      <c r="F40" s="244"/>
      <c r="G40" s="152"/>
      <c r="H40" s="153"/>
      <c r="I40" s="152">
        <f>(G40*D40)</f>
        <v>0</v>
      </c>
      <c r="J40" s="152">
        <f>(I40*(1+H40/100))</f>
        <v>0</v>
      </c>
    </row>
    <row r="41" spans="1:10" ht="39" x14ac:dyDescent="0.25">
      <c r="A41" s="154">
        <v>34</v>
      </c>
      <c r="B41" s="161" t="s">
        <v>345</v>
      </c>
      <c r="C41" s="156" t="s">
        <v>209</v>
      </c>
      <c r="D41" s="162">
        <v>10</v>
      </c>
      <c r="E41" s="155"/>
      <c r="F41" s="244"/>
      <c r="G41" s="152"/>
      <c r="H41" s="153"/>
      <c r="I41" s="152">
        <f>(G41*D41)</f>
        <v>0</v>
      </c>
      <c r="J41" s="152">
        <f>(I41*(1+H41/100))</f>
        <v>0</v>
      </c>
    </row>
    <row r="42" spans="1:10" ht="26.25" x14ac:dyDescent="0.25">
      <c r="A42" s="154">
        <v>35</v>
      </c>
      <c r="B42" s="161" t="s">
        <v>93</v>
      </c>
      <c r="C42" s="154" t="s">
        <v>84</v>
      </c>
      <c r="D42" s="162">
        <v>60</v>
      </c>
      <c r="E42" s="155"/>
      <c r="F42" s="155"/>
      <c r="G42" s="152"/>
      <c r="H42" s="153"/>
      <c r="I42" s="152">
        <f>(G42*D42)</f>
        <v>0</v>
      </c>
      <c r="J42" s="152">
        <f>(I42*(1+H42/100))</f>
        <v>0</v>
      </c>
    </row>
    <row r="43" spans="1:10" ht="39" x14ac:dyDescent="0.25">
      <c r="A43" s="154">
        <v>36</v>
      </c>
      <c r="B43" s="161" t="s">
        <v>336</v>
      </c>
      <c r="C43" s="156" t="s">
        <v>209</v>
      </c>
      <c r="D43" s="162">
        <v>360</v>
      </c>
      <c r="E43" s="155"/>
      <c r="F43" s="244"/>
      <c r="G43" s="152"/>
      <c r="H43" s="153"/>
      <c r="I43" s="152">
        <f>(G43*D43)</f>
        <v>0</v>
      </c>
      <c r="J43" s="152">
        <f>(I43*(1+H43/100))</f>
        <v>0</v>
      </c>
    </row>
    <row r="44" spans="1:10" ht="51.75" x14ac:dyDescent="0.25">
      <c r="A44" s="154">
        <v>37</v>
      </c>
      <c r="B44" s="161" t="s">
        <v>346</v>
      </c>
      <c r="C44" s="156" t="s">
        <v>209</v>
      </c>
      <c r="D44" s="162">
        <v>10</v>
      </c>
      <c r="E44" s="155"/>
      <c r="F44" s="244"/>
      <c r="G44" s="152"/>
      <c r="H44" s="153"/>
      <c r="I44" s="152">
        <f>(G44*D44)</f>
        <v>0</v>
      </c>
      <c r="J44" s="152">
        <f>(I44*(1+H44/100))</f>
        <v>0</v>
      </c>
    </row>
    <row r="45" spans="1:10" ht="64.5" x14ac:dyDescent="0.25">
      <c r="A45" s="154">
        <v>38</v>
      </c>
      <c r="B45" s="161" t="s">
        <v>349</v>
      </c>
      <c r="C45" s="156" t="s">
        <v>209</v>
      </c>
      <c r="D45" s="162">
        <v>60</v>
      </c>
      <c r="E45" s="155"/>
      <c r="F45" s="244"/>
      <c r="G45" s="152"/>
      <c r="H45" s="153"/>
      <c r="I45" s="152">
        <f>(G45*D45)</f>
        <v>0</v>
      </c>
      <c r="J45" s="152">
        <f>(I45*(1+H45/100))</f>
        <v>0</v>
      </c>
    </row>
    <row r="46" spans="1:10" ht="64.5" x14ac:dyDescent="0.25">
      <c r="A46" s="154">
        <v>39</v>
      </c>
      <c r="B46" s="161" t="s">
        <v>348</v>
      </c>
      <c r="C46" s="156" t="s">
        <v>209</v>
      </c>
      <c r="D46" s="162">
        <v>360</v>
      </c>
      <c r="E46" s="155"/>
      <c r="F46" s="244"/>
      <c r="G46" s="152"/>
      <c r="H46" s="153"/>
      <c r="I46" s="152">
        <f>(G46*D46)</f>
        <v>0</v>
      </c>
      <c r="J46" s="152">
        <f>(I46*(1+H46/100))</f>
        <v>0</v>
      </c>
    </row>
    <row r="47" spans="1:10" ht="64.5" x14ac:dyDescent="0.25">
      <c r="A47" s="154">
        <v>40</v>
      </c>
      <c r="B47" s="161" t="s">
        <v>347</v>
      </c>
      <c r="C47" s="156" t="s">
        <v>209</v>
      </c>
      <c r="D47" s="162">
        <v>60</v>
      </c>
      <c r="E47" s="155"/>
      <c r="F47" s="244"/>
      <c r="G47" s="152"/>
      <c r="H47" s="153"/>
      <c r="I47" s="152">
        <f>(G47*D47)</f>
        <v>0</v>
      </c>
      <c r="J47" s="152">
        <f>(I47*(1+H47/100))</f>
        <v>0</v>
      </c>
    </row>
    <row r="48" spans="1:10" ht="26.25" x14ac:dyDescent="0.25">
      <c r="A48" s="154">
        <v>41</v>
      </c>
      <c r="B48" s="161" t="s">
        <v>449</v>
      </c>
      <c r="C48" s="156" t="s">
        <v>209</v>
      </c>
      <c r="D48" s="162">
        <v>10</v>
      </c>
      <c r="E48" s="155"/>
      <c r="F48" s="244"/>
      <c r="G48" s="152"/>
      <c r="H48" s="153"/>
      <c r="I48" s="152">
        <f>(G48*D48)</f>
        <v>0</v>
      </c>
      <c r="J48" s="152">
        <f>(I48*(1+H48/100))</f>
        <v>0</v>
      </c>
    </row>
    <row r="49" spans="1:10" ht="26.25" x14ac:dyDescent="0.25">
      <c r="A49" s="154">
        <v>42</v>
      </c>
      <c r="B49" s="161" t="s">
        <v>230</v>
      </c>
      <c r="C49" s="156" t="s">
        <v>209</v>
      </c>
      <c r="D49" s="162">
        <v>100</v>
      </c>
      <c r="E49" s="155"/>
      <c r="F49" s="244"/>
      <c r="G49" s="152"/>
      <c r="H49" s="153"/>
      <c r="I49" s="152">
        <f>(G49*D49)</f>
        <v>0</v>
      </c>
      <c r="J49" s="152">
        <f>(I49*(1+H49/100))</f>
        <v>0</v>
      </c>
    </row>
    <row r="50" spans="1:10" ht="26.25" x14ac:dyDescent="0.25">
      <c r="A50" s="154">
        <v>43</v>
      </c>
      <c r="B50" s="265" t="s">
        <v>597</v>
      </c>
      <c r="C50" s="156" t="s">
        <v>84</v>
      </c>
      <c r="D50" s="162">
        <v>6</v>
      </c>
      <c r="E50" s="155"/>
      <c r="F50" s="244"/>
      <c r="G50" s="152"/>
      <c r="H50" s="153"/>
      <c r="I50" s="152">
        <f>(G50*D50)</f>
        <v>0</v>
      </c>
      <c r="J50" s="152">
        <f>(I50*(1+H50/100))</f>
        <v>0</v>
      </c>
    </row>
    <row r="51" spans="1:10" s="215" customFormat="1" ht="26.25" x14ac:dyDescent="0.25">
      <c r="A51" s="154"/>
      <c r="B51" s="265" t="s">
        <v>371</v>
      </c>
      <c r="C51" s="156"/>
      <c r="D51" s="162"/>
      <c r="E51" s="155"/>
      <c r="F51" s="244"/>
      <c r="G51" s="152"/>
      <c r="H51" s="153"/>
      <c r="I51" s="152">
        <f>(G51*D51)</f>
        <v>0</v>
      </c>
      <c r="J51" s="152">
        <f>(I51*(1+H51/100))</f>
        <v>0</v>
      </c>
    </row>
    <row r="52" spans="1:10" ht="26.25" x14ac:dyDescent="0.25">
      <c r="A52" s="154">
        <v>44</v>
      </c>
      <c r="B52" s="265" t="s">
        <v>94</v>
      </c>
      <c r="C52" s="156" t="s">
        <v>84</v>
      </c>
      <c r="D52" s="162">
        <v>6</v>
      </c>
      <c r="E52" s="155"/>
      <c r="F52" s="244"/>
      <c r="G52" s="152"/>
      <c r="H52" s="153"/>
      <c r="I52" s="152">
        <f>(G52*D52)</f>
        <v>0</v>
      </c>
      <c r="J52" s="152">
        <f>(I52*(1+H52/100))</f>
        <v>0</v>
      </c>
    </row>
    <row r="53" spans="1:10" ht="26.25" x14ac:dyDescent="0.25">
      <c r="A53" s="154">
        <v>45</v>
      </c>
      <c r="B53" s="266" t="s">
        <v>600</v>
      </c>
      <c r="C53" s="156" t="s">
        <v>84</v>
      </c>
      <c r="D53" s="162">
        <v>5</v>
      </c>
      <c r="E53" s="155"/>
      <c r="F53" s="244"/>
      <c r="G53" s="152"/>
      <c r="H53" s="153"/>
      <c r="I53" s="152">
        <f>(G53*D53)</f>
        <v>0</v>
      </c>
      <c r="J53" s="152">
        <f>(I53*(1+H53/100))</f>
        <v>0</v>
      </c>
    </row>
    <row r="54" spans="1:10" ht="26.25" x14ac:dyDescent="0.25">
      <c r="A54" s="154">
        <v>46</v>
      </c>
      <c r="B54" s="161" t="s">
        <v>95</v>
      </c>
      <c r="C54" s="156" t="s">
        <v>84</v>
      </c>
      <c r="D54" s="162">
        <v>5</v>
      </c>
      <c r="E54" s="155"/>
      <c r="F54" s="244"/>
      <c r="G54" s="152"/>
      <c r="H54" s="153"/>
      <c r="I54" s="152">
        <f>(G54*D54)</f>
        <v>0</v>
      </c>
      <c r="J54" s="152">
        <f>(I54*(1+H54/100))</f>
        <v>0</v>
      </c>
    </row>
    <row r="55" spans="1:10" ht="26.25" x14ac:dyDescent="0.25">
      <c r="A55" s="154">
        <v>47</v>
      </c>
      <c r="B55" s="265" t="s">
        <v>96</v>
      </c>
      <c r="C55" s="156" t="s">
        <v>84</v>
      </c>
      <c r="D55" s="162">
        <v>6</v>
      </c>
      <c r="E55" s="155"/>
      <c r="F55" s="244"/>
      <c r="G55" s="152"/>
      <c r="H55" s="153"/>
      <c r="I55" s="152">
        <f>(G55*D55)</f>
        <v>0</v>
      </c>
      <c r="J55" s="152">
        <f>(I55*(1+H55/100))</f>
        <v>0</v>
      </c>
    </row>
    <row r="56" spans="1:10" ht="26.25" x14ac:dyDescent="0.25">
      <c r="A56" s="154">
        <v>48</v>
      </c>
      <c r="B56" s="265" t="s">
        <v>562</v>
      </c>
      <c r="C56" s="156" t="s">
        <v>84</v>
      </c>
      <c r="D56" s="162">
        <v>1</v>
      </c>
      <c r="E56" s="155"/>
      <c r="F56" s="244"/>
      <c r="G56" s="152"/>
      <c r="H56" s="153"/>
      <c r="I56" s="152">
        <f>(G56*D56)</f>
        <v>0</v>
      </c>
      <c r="J56" s="152">
        <f>(I56*(1+H56/100))</f>
        <v>0</v>
      </c>
    </row>
    <row r="57" spans="1:10" ht="26.25" x14ac:dyDescent="0.25">
      <c r="A57" s="154">
        <v>49</v>
      </c>
      <c r="B57" s="161" t="s">
        <v>331</v>
      </c>
      <c r="C57" s="156" t="s">
        <v>84</v>
      </c>
      <c r="D57" s="162">
        <v>10</v>
      </c>
      <c r="E57" s="155"/>
      <c r="F57" s="244"/>
      <c r="G57" s="152"/>
      <c r="H57" s="153"/>
      <c r="I57" s="152">
        <f>(G57*D57)</f>
        <v>0</v>
      </c>
      <c r="J57" s="152">
        <f>(I57*(1+H57/100))</f>
        <v>0</v>
      </c>
    </row>
    <row r="58" spans="1:10" s="197" customFormat="1" x14ac:dyDescent="0.25">
      <c r="A58" s="154">
        <v>50</v>
      </c>
      <c r="B58" s="161" t="s">
        <v>352</v>
      </c>
      <c r="C58" s="156" t="s">
        <v>209</v>
      </c>
      <c r="D58" s="162">
        <v>10</v>
      </c>
      <c r="E58" s="155"/>
      <c r="F58" s="244"/>
      <c r="G58" s="152"/>
      <c r="H58" s="153"/>
      <c r="I58" s="152">
        <f>(G58*D58)</f>
        <v>0</v>
      </c>
      <c r="J58" s="152">
        <f>(I58*(1+H58/100))</f>
        <v>0</v>
      </c>
    </row>
    <row r="59" spans="1:10" s="197" customFormat="1" ht="39" x14ac:dyDescent="0.25">
      <c r="A59" s="154">
        <v>51</v>
      </c>
      <c r="B59" s="265" t="s">
        <v>627</v>
      </c>
      <c r="C59" s="156" t="s">
        <v>84</v>
      </c>
      <c r="D59" s="162">
        <v>10</v>
      </c>
      <c r="E59" s="155"/>
      <c r="F59" s="244"/>
      <c r="G59" s="152"/>
      <c r="H59" s="153"/>
      <c r="I59" s="152">
        <f>(G59*D59)</f>
        <v>0</v>
      </c>
      <c r="J59" s="152">
        <f>(I59*(1+H59/100))</f>
        <v>0</v>
      </c>
    </row>
    <row r="60" spans="1:10" ht="39" x14ac:dyDescent="0.25">
      <c r="A60" s="154">
        <v>52</v>
      </c>
      <c r="B60" s="161" t="s">
        <v>605</v>
      </c>
      <c r="C60" s="156" t="s">
        <v>84</v>
      </c>
      <c r="D60" s="162">
        <v>20</v>
      </c>
      <c r="E60" s="155"/>
      <c r="F60" s="244"/>
      <c r="G60" s="152"/>
      <c r="H60" s="153"/>
      <c r="I60" s="152">
        <f>(G60*D60)</f>
        <v>0</v>
      </c>
      <c r="J60" s="152">
        <f>(I60*(1+H60/100))</f>
        <v>0</v>
      </c>
    </row>
    <row r="61" spans="1:10" ht="51.75" customHeight="1" x14ac:dyDescent="0.25">
      <c r="A61" s="154">
        <v>53</v>
      </c>
      <c r="B61" s="161" t="s">
        <v>602</v>
      </c>
      <c r="C61" s="156" t="s">
        <v>84</v>
      </c>
      <c r="D61" s="162">
        <v>20</v>
      </c>
      <c r="E61" s="155"/>
      <c r="F61" s="244"/>
      <c r="G61" s="152"/>
      <c r="H61" s="153"/>
      <c r="I61" s="152">
        <f>(G61*D61)</f>
        <v>0</v>
      </c>
      <c r="J61" s="152">
        <f>(I61*(1+H61/100))</f>
        <v>0</v>
      </c>
    </row>
    <row r="62" spans="1:10" s="215" customFormat="1" ht="69" customHeight="1" x14ac:dyDescent="0.25">
      <c r="A62" s="154">
        <v>54</v>
      </c>
      <c r="B62" s="161" t="s">
        <v>603</v>
      </c>
      <c r="C62" s="156" t="s">
        <v>84</v>
      </c>
      <c r="D62" s="162">
        <v>5</v>
      </c>
      <c r="E62" s="155"/>
      <c r="F62" s="244"/>
      <c r="G62" s="152"/>
      <c r="H62" s="153"/>
      <c r="I62" s="152">
        <f>(G62*D62)</f>
        <v>0</v>
      </c>
      <c r="J62" s="152">
        <f>(I62*(1+H62/100))</f>
        <v>0</v>
      </c>
    </row>
    <row r="63" spans="1:10" x14ac:dyDescent="0.25">
      <c r="A63" s="154"/>
      <c r="B63" s="160" t="s">
        <v>97</v>
      </c>
      <c r="C63" s="156"/>
      <c r="D63" s="157"/>
      <c r="E63" s="155"/>
      <c r="F63" s="244"/>
      <c r="G63" s="152"/>
      <c r="H63" s="153"/>
      <c r="I63" s="152">
        <f>(G63*D63)</f>
        <v>0</v>
      </c>
      <c r="J63" s="152">
        <f>(I63*(1+H63/100))</f>
        <v>0</v>
      </c>
    </row>
    <row r="64" spans="1:10" x14ac:dyDescent="0.25">
      <c r="A64" s="154">
        <v>56</v>
      </c>
      <c r="B64" s="161" t="s">
        <v>98</v>
      </c>
      <c r="C64" s="156" t="s">
        <v>209</v>
      </c>
      <c r="D64" s="162">
        <v>5</v>
      </c>
      <c r="E64" s="155"/>
      <c r="F64" s="155"/>
      <c r="G64" s="152"/>
      <c r="H64" s="153"/>
      <c r="I64" s="152">
        <f>(G64*D64)</f>
        <v>0</v>
      </c>
      <c r="J64" s="152">
        <f>(I64*(1+H64/100))</f>
        <v>0</v>
      </c>
    </row>
    <row r="65" spans="1:10" x14ac:dyDescent="0.25">
      <c r="A65" s="154">
        <v>57</v>
      </c>
      <c r="B65" s="161" t="s">
        <v>99</v>
      </c>
      <c r="C65" s="156" t="s">
        <v>209</v>
      </c>
      <c r="D65" s="162">
        <v>5</v>
      </c>
      <c r="E65" s="155"/>
      <c r="F65" s="155"/>
      <c r="G65" s="152"/>
      <c r="H65" s="153"/>
      <c r="I65" s="152">
        <f>(G65*D65)</f>
        <v>0</v>
      </c>
      <c r="J65" s="152">
        <f>(I65*(1+H65/100))</f>
        <v>0</v>
      </c>
    </row>
    <row r="66" spans="1:10" x14ac:dyDescent="0.25">
      <c r="A66" s="154">
        <v>58</v>
      </c>
      <c r="B66" s="161" t="s">
        <v>145</v>
      </c>
      <c r="C66" s="156"/>
      <c r="D66" s="162"/>
      <c r="E66" s="155"/>
      <c r="F66" s="155"/>
      <c r="G66" s="152"/>
      <c r="H66" s="153"/>
      <c r="I66" s="152">
        <f>(G66*D66)</f>
        <v>0</v>
      </c>
      <c r="J66" s="152">
        <f>(I66*(1+H66/100))</f>
        <v>0</v>
      </c>
    </row>
    <row r="68" spans="1:10" ht="24" customHeight="1" x14ac:dyDescent="0.25">
      <c r="A68" s="154"/>
      <c r="B68" s="161"/>
      <c r="C68" s="156"/>
      <c r="D68" s="162"/>
      <c r="E68" s="250"/>
      <c r="F68" s="251"/>
      <c r="G68" s="152"/>
      <c r="H68" s="153"/>
      <c r="I68" s="152"/>
      <c r="J68" s="152"/>
    </row>
    <row r="69" spans="1:10" ht="12.75" x14ac:dyDescent="0.2">
      <c r="A69" s="154"/>
      <c r="B69" s="160" t="s">
        <v>46</v>
      </c>
      <c r="C69" s="156"/>
      <c r="D69" s="162"/>
      <c r="E69" s="250"/>
      <c r="F69" s="251"/>
      <c r="G69" s="219"/>
      <c r="H69" s="252"/>
      <c r="I69" s="219">
        <f>SUM(I8:I68)</f>
        <v>0</v>
      </c>
      <c r="J69" s="219">
        <f>SUM(J8:J68)</f>
        <v>0</v>
      </c>
    </row>
    <row r="70" spans="1:10" ht="12.75" x14ac:dyDescent="0.2">
      <c r="A70" s="154"/>
      <c r="B70" s="224"/>
      <c r="C70" s="140"/>
      <c r="D70" s="249"/>
      <c r="E70" s="253"/>
      <c r="F70" s="253"/>
      <c r="G70" s="254"/>
      <c r="H70" s="166"/>
      <c r="I70" s="166"/>
      <c r="J70" s="166"/>
    </row>
    <row r="71" spans="1:10" ht="12.75" x14ac:dyDescent="0.2">
      <c r="A71" s="170"/>
      <c r="B71" s="224"/>
      <c r="C71" s="148"/>
      <c r="D71" s="170"/>
      <c r="E71" s="171"/>
      <c r="F71" s="171"/>
      <c r="G71" s="222"/>
      <c r="H71" s="221"/>
      <c r="I71" s="222"/>
      <c r="J71" s="222"/>
    </row>
    <row r="72" spans="1:10" ht="12.75" x14ac:dyDescent="0.2">
      <c r="A72" s="58"/>
      <c r="B72" s="81" t="s">
        <v>143</v>
      </c>
      <c r="C72" s="121"/>
      <c r="D72" s="58"/>
      <c r="E72" s="29"/>
      <c r="F72" s="29"/>
      <c r="G72" s="61"/>
      <c r="H72" s="60"/>
      <c r="I72" s="61"/>
      <c r="J72" s="61"/>
    </row>
    <row r="73" spans="1:10" ht="12.75" x14ac:dyDescent="0.2">
      <c r="A73" s="26"/>
      <c r="B73" s="81"/>
      <c r="C73" s="122"/>
      <c r="D73" s="124" t="s">
        <v>228</v>
      </c>
      <c r="E73" s="56"/>
      <c r="F73" s="56"/>
      <c r="G73" s="56"/>
      <c r="H73" s="56"/>
      <c r="I73" s="82"/>
      <c r="J73" s="83"/>
    </row>
    <row r="74" spans="1:10" ht="12.75" x14ac:dyDescent="0.2">
      <c r="A74" s="26"/>
      <c r="B74" s="81"/>
      <c r="C74" s="122"/>
      <c r="D74" s="124"/>
      <c r="E74" s="56"/>
      <c r="F74" s="56"/>
      <c r="G74" s="56"/>
      <c r="H74" s="56"/>
      <c r="I74" s="82"/>
      <c r="J74" s="83"/>
    </row>
    <row r="75" spans="1:10" ht="12.75" x14ac:dyDescent="0.2">
      <c r="A75" s="26"/>
      <c r="B75" s="81" t="s">
        <v>144</v>
      </c>
      <c r="C75" s="122"/>
      <c r="D75" s="124"/>
      <c r="E75" s="56"/>
      <c r="F75" s="56"/>
      <c r="G75" s="56"/>
      <c r="H75" s="56"/>
      <c r="I75" s="82"/>
      <c r="J75" s="83"/>
    </row>
    <row r="76" spans="1:10" x14ac:dyDescent="0.25">
      <c r="A76" s="26"/>
      <c r="B76" s="77"/>
      <c r="C76" s="122"/>
      <c r="D76" s="124"/>
      <c r="E76" s="56"/>
      <c r="F76" s="56"/>
      <c r="G76" s="56"/>
      <c r="H76" s="56"/>
      <c r="I76" s="82"/>
      <c r="J76" s="56"/>
    </row>
    <row r="77" spans="1:10" x14ac:dyDescent="0.25">
      <c r="A77" s="77"/>
      <c r="C77" s="77"/>
      <c r="D77" s="77"/>
      <c r="E77" s="77"/>
      <c r="F77" s="77"/>
      <c r="G77" s="77"/>
      <c r="H77" s="77"/>
      <c r="I77" s="77"/>
      <c r="J77" s="80"/>
    </row>
    <row r="157" spans="1:10" x14ac:dyDescent="0.25">
      <c r="B157"/>
    </row>
    <row r="158" spans="1:10" ht="12.75" x14ac:dyDescent="0.2">
      <c r="A158"/>
      <c r="B158"/>
      <c r="C158"/>
      <c r="D158"/>
      <c r="E158"/>
      <c r="F158"/>
      <c r="G158" s="62"/>
      <c r="H158" s="62"/>
      <c r="I158" s="62"/>
      <c r="J158" s="29"/>
    </row>
    <row r="159" spans="1:10" ht="12.75" x14ac:dyDescent="0.2">
      <c r="A159"/>
      <c r="B159"/>
      <c r="C159"/>
      <c r="D159"/>
      <c r="E159"/>
      <c r="F159"/>
      <c r="G159" s="62"/>
      <c r="H159" s="62"/>
      <c r="I159" s="62"/>
      <c r="J159" s="29"/>
    </row>
    <row r="160" spans="1:10" ht="12.75" x14ac:dyDescent="0.2">
      <c r="A160"/>
      <c r="B160"/>
      <c r="C160"/>
      <c r="D160"/>
      <c r="E160"/>
      <c r="F160"/>
      <c r="G160" s="62"/>
      <c r="H160" s="62"/>
      <c r="I160" s="62"/>
      <c r="J160" s="29"/>
    </row>
    <row r="161" spans="1:10" ht="12.75" x14ac:dyDescent="0.2">
      <c r="A161"/>
      <c r="B161"/>
      <c r="C161"/>
      <c r="D161"/>
      <c r="E161"/>
      <c r="F161"/>
      <c r="G161" s="62"/>
      <c r="H161" s="62"/>
      <c r="I161" s="62"/>
      <c r="J161" s="29"/>
    </row>
    <row r="162" spans="1:10" ht="12.75" x14ac:dyDescent="0.2">
      <c r="A162"/>
      <c r="B162"/>
      <c r="C162"/>
      <c r="D162"/>
      <c r="E162"/>
      <c r="F162"/>
      <c r="G162" s="62"/>
      <c r="H162" s="62"/>
      <c r="I162" s="62"/>
      <c r="J162" s="29"/>
    </row>
    <row r="163" spans="1:10" ht="12.75" x14ac:dyDescent="0.2">
      <c r="A163"/>
      <c r="B163"/>
      <c r="C163"/>
      <c r="D163"/>
      <c r="E163"/>
      <c r="F163"/>
      <c r="G163" s="62"/>
      <c r="H163" s="62"/>
      <c r="I163" s="62"/>
      <c r="J163" s="29"/>
    </row>
    <row r="164" spans="1:10" ht="12.75" x14ac:dyDescent="0.2">
      <c r="A164"/>
      <c r="B164"/>
      <c r="C164"/>
      <c r="D164"/>
      <c r="E164"/>
      <c r="F164"/>
      <c r="G164" s="62"/>
      <c r="H164" s="62"/>
      <c r="I164" s="62"/>
      <c r="J164" s="29"/>
    </row>
    <row r="165" spans="1:10" ht="12.75" x14ac:dyDescent="0.2">
      <c r="A165"/>
      <c r="B165"/>
      <c r="C165"/>
      <c r="D165"/>
      <c r="E165"/>
      <c r="F165"/>
      <c r="G165" s="62"/>
      <c r="H165" s="62"/>
      <c r="I165" s="62"/>
      <c r="J165" s="29"/>
    </row>
    <row r="166" spans="1:10" x14ac:dyDescent="0.25">
      <c r="A166"/>
      <c r="C166"/>
      <c r="D166"/>
      <c r="E166"/>
      <c r="F166"/>
      <c r="G166" s="62"/>
      <c r="H166" s="62"/>
      <c r="I166" s="62"/>
      <c r="J166" s="29"/>
    </row>
  </sheetData>
  <autoFilter ref="A7:J7">
    <sortState ref="A8:N67">
      <sortCondition ref="A7"/>
    </sortState>
  </autoFilter>
  <phoneticPr fontId="19" type="noConversion"/>
  <pageMargins left="0.75" right="0.75" top="1" bottom="1"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3"/>
  <sheetViews>
    <sheetView workbookViewId="0">
      <pane ySplit="7" topLeftCell="A8" activePane="bottomLeft" state="frozen"/>
      <selection pane="bottomLeft" activeCell="I9" sqref="I9:J9"/>
    </sheetView>
  </sheetViews>
  <sheetFormatPr defaultRowHeight="12.75" x14ac:dyDescent="0.2"/>
  <cols>
    <col min="1" max="1" width="5.85546875" customWidth="1"/>
    <col min="2" max="2" width="33" customWidth="1"/>
    <col min="3" max="3" width="7.85546875" customWidth="1"/>
    <col min="5" max="5" width="34.5703125" customWidth="1"/>
    <col min="6" max="6" width="16.5703125" customWidth="1"/>
    <col min="10" max="10" width="11.5703125" customWidth="1"/>
  </cols>
  <sheetData>
    <row r="1" spans="1:10" ht="16.5" x14ac:dyDescent="0.3">
      <c r="A1" s="89" t="s">
        <v>170</v>
      </c>
      <c r="B1" s="88"/>
      <c r="C1" s="88"/>
      <c r="D1" s="89"/>
      <c r="E1" s="89" t="s">
        <v>226</v>
      </c>
      <c r="F1" s="92"/>
      <c r="G1" s="92"/>
      <c r="H1" s="92"/>
      <c r="I1" s="92"/>
      <c r="J1" s="92"/>
    </row>
    <row r="2" spans="1:10" ht="16.5" x14ac:dyDescent="0.3">
      <c r="A2" s="89"/>
      <c r="B2" s="95"/>
      <c r="C2" s="88"/>
      <c r="D2" s="89"/>
      <c r="E2" s="89"/>
      <c r="F2" s="92"/>
      <c r="G2" s="92"/>
      <c r="H2" s="92"/>
      <c r="I2" s="92"/>
      <c r="J2" s="92"/>
    </row>
    <row r="3" spans="1:10" ht="16.5" x14ac:dyDescent="0.3">
      <c r="A3" s="89"/>
      <c r="B3" s="95"/>
      <c r="C3" s="88"/>
      <c r="D3" s="89"/>
      <c r="E3" s="89" t="s">
        <v>158</v>
      </c>
      <c r="F3" s="92"/>
      <c r="G3" s="92"/>
      <c r="H3" s="92"/>
      <c r="I3" s="92"/>
      <c r="J3" s="92"/>
    </row>
    <row r="4" spans="1:10" ht="16.5" x14ac:dyDescent="0.3">
      <c r="A4" s="89"/>
      <c r="B4" s="95"/>
      <c r="C4" s="88"/>
      <c r="D4" s="89"/>
      <c r="E4" s="89"/>
      <c r="F4" s="92"/>
      <c r="G4" s="92"/>
      <c r="H4" s="92"/>
      <c r="I4" s="92"/>
      <c r="J4" s="92"/>
    </row>
    <row r="5" spans="1:10" ht="25.5" x14ac:dyDescent="0.2">
      <c r="A5" s="140" t="s">
        <v>186</v>
      </c>
      <c r="B5" s="140" t="s">
        <v>187</v>
      </c>
      <c r="C5" s="140" t="s">
        <v>188</v>
      </c>
      <c r="D5" s="141" t="s">
        <v>189</v>
      </c>
      <c r="E5" s="142" t="s">
        <v>190</v>
      </c>
      <c r="F5" s="140" t="s">
        <v>191</v>
      </c>
      <c r="G5" s="140" t="s">
        <v>192</v>
      </c>
      <c r="H5" s="140" t="s">
        <v>193</v>
      </c>
      <c r="I5" s="140" t="s">
        <v>630</v>
      </c>
      <c r="J5" s="140" t="s">
        <v>630</v>
      </c>
    </row>
    <row r="6" spans="1:10" x14ac:dyDescent="0.2">
      <c r="A6" s="140"/>
      <c r="B6" s="140"/>
      <c r="C6" s="140"/>
      <c r="D6" s="141"/>
      <c r="E6" s="142"/>
      <c r="F6" s="140"/>
      <c r="G6" s="140" t="s">
        <v>194</v>
      </c>
      <c r="H6" s="140"/>
      <c r="I6" s="140" t="s">
        <v>632</v>
      </c>
      <c r="J6" s="140" t="s">
        <v>200</v>
      </c>
    </row>
    <row r="7" spans="1:10" ht="36" customHeight="1" x14ac:dyDescent="0.2">
      <c r="A7" s="140" t="s">
        <v>195</v>
      </c>
      <c r="B7" s="142"/>
      <c r="C7" s="140"/>
      <c r="D7" s="141" t="s">
        <v>196</v>
      </c>
      <c r="E7" s="142" t="s">
        <v>197</v>
      </c>
      <c r="F7" s="140"/>
      <c r="G7" s="140" t="s">
        <v>198</v>
      </c>
      <c r="H7" s="140" t="s">
        <v>199</v>
      </c>
      <c r="I7" s="140" t="s">
        <v>199</v>
      </c>
      <c r="J7" s="140" t="s">
        <v>199</v>
      </c>
    </row>
    <row r="8" spans="1:10" ht="27" x14ac:dyDescent="0.3">
      <c r="A8" s="144"/>
      <c r="B8" s="145" t="s">
        <v>156</v>
      </c>
      <c r="C8" s="146"/>
      <c r="D8" s="144"/>
      <c r="E8" s="144"/>
      <c r="F8" s="147"/>
      <c r="G8" s="147"/>
      <c r="H8" s="147"/>
      <c r="I8" s="147"/>
      <c r="J8" s="147"/>
    </row>
    <row r="9" spans="1:10" ht="39" x14ac:dyDescent="0.25">
      <c r="A9" s="148">
        <v>1</v>
      </c>
      <c r="B9" s="149" t="s">
        <v>560</v>
      </c>
      <c r="C9" s="150" t="s">
        <v>85</v>
      </c>
      <c r="D9" s="148">
        <v>10</v>
      </c>
      <c r="E9" s="148"/>
      <c r="F9" s="151"/>
      <c r="G9" s="152"/>
      <c r="H9" s="153"/>
      <c r="I9" s="152">
        <f>(G9*D9)</f>
        <v>0</v>
      </c>
      <c r="J9" s="152">
        <f>(I9*(1+H9/100))</f>
        <v>0</v>
      </c>
    </row>
    <row r="10" spans="1:10" ht="13.5" x14ac:dyDescent="0.25">
      <c r="A10" s="154">
        <v>2</v>
      </c>
      <c r="B10" s="155" t="s">
        <v>161</v>
      </c>
      <c r="C10" s="156" t="s">
        <v>84</v>
      </c>
      <c r="D10" s="176">
        <v>5</v>
      </c>
      <c r="E10" s="158"/>
      <c r="F10" s="159"/>
      <c r="G10" s="152"/>
      <c r="H10" s="153"/>
      <c r="I10" s="152">
        <f>(G10*D10)</f>
        <v>0</v>
      </c>
      <c r="J10" s="152">
        <f>(I10*(1+H10/100))</f>
        <v>0</v>
      </c>
    </row>
    <row r="11" spans="1:10" ht="13.5" x14ac:dyDescent="0.25">
      <c r="A11" s="148">
        <v>3</v>
      </c>
      <c r="B11" s="149" t="s">
        <v>160</v>
      </c>
      <c r="C11" s="150" t="s">
        <v>84</v>
      </c>
      <c r="D11" s="148">
        <v>20</v>
      </c>
      <c r="E11" s="148"/>
      <c r="F11" s="151"/>
      <c r="G11" s="152"/>
      <c r="H11" s="153"/>
      <c r="I11" s="152">
        <f>(G11*D11)</f>
        <v>0</v>
      </c>
      <c r="J11" s="152">
        <f>(I11*(1+H11/100))</f>
        <v>0</v>
      </c>
    </row>
    <row r="12" spans="1:10" ht="13.5" x14ac:dyDescent="0.25">
      <c r="A12" s="148">
        <v>4</v>
      </c>
      <c r="B12" s="149" t="s">
        <v>159</v>
      </c>
      <c r="C12" s="150" t="s">
        <v>85</v>
      </c>
      <c r="D12" s="148">
        <v>5</v>
      </c>
      <c r="E12" s="148"/>
      <c r="F12" s="151"/>
      <c r="G12" s="152"/>
      <c r="H12" s="153"/>
      <c r="I12" s="152">
        <f>(G12*D12)</f>
        <v>0</v>
      </c>
      <c r="J12" s="152">
        <f>(I12*(1+H12/100))</f>
        <v>0</v>
      </c>
    </row>
    <row r="13" spans="1:10" ht="13.5" x14ac:dyDescent="0.25">
      <c r="A13" s="154"/>
      <c r="B13" s="160" t="s">
        <v>172</v>
      </c>
      <c r="C13" s="156"/>
      <c r="D13" s="157"/>
      <c r="E13" s="158"/>
      <c r="F13" s="159"/>
      <c r="G13" s="152"/>
      <c r="H13" s="153"/>
      <c r="I13" s="152">
        <f>(G13*D13)</f>
        <v>0</v>
      </c>
      <c r="J13" s="152">
        <f>(I13*(1+H13/100))</f>
        <v>0</v>
      </c>
    </row>
    <row r="14" spans="1:10" ht="26.25" x14ac:dyDescent="0.25">
      <c r="A14" s="154">
        <v>5</v>
      </c>
      <c r="B14" s="161" t="s">
        <v>601</v>
      </c>
      <c r="C14" s="156" t="s">
        <v>85</v>
      </c>
      <c r="D14" s="162">
        <v>5</v>
      </c>
      <c r="E14" s="158"/>
      <c r="F14" s="159"/>
      <c r="G14" s="152"/>
      <c r="H14" s="153"/>
      <c r="I14" s="152">
        <f>(G14*D14)</f>
        <v>0</v>
      </c>
      <c r="J14" s="152">
        <f>(I14*(1+H14/100))</f>
        <v>0</v>
      </c>
    </row>
    <row r="15" spans="1:10" s="203" customFormat="1" ht="64.5" x14ac:dyDescent="0.25">
      <c r="A15" s="204"/>
      <c r="B15" s="161" t="s">
        <v>559</v>
      </c>
      <c r="C15" s="156" t="s">
        <v>85</v>
      </c>
      <c r="D15" s="162">
        <v>5</v>
      </c>
      <c r="E15" s="205"/>
      <c r="F15" s="206"/>
      <c r="G15" s="207"/>
      <c r="H15" s="208"/>
      <c r="I15" s="152">
        <f>(G15*D15)</f>
        <v>0</v>
      </c>
      <c r="J15" s="152">
        <f>(I15*(1+H15/100))</f>
        <v>0</v>
      </c>
    </row>
    <row r="16" spans="1:10" s="203" customFormat="1" ht="26.25" x14ac:dyDescent="0.25">
      <c r="A16" s="204"/>
      <c r="B16" s="267" t="s">
        <v>324</v>
      </c>
      <c r="C16" s="156" t="s">
        <v>209</v>
      </c>
      <c r="D16" s="162">
        <v>10</v>
      </c>
      <c r="E16" s="205"/>
      <c r="F16" s="206"/>
      <c r="G16" s="207"/>
      <c r="H16" s="208"/>
      <c r="I16" s="152">
        <f>(G16*D16)</f>
        <v>0</v>
      </c>
      <c r="J16" s="152">
        <f>(I16*(1+H16/100))</f>
        <v>0</v>
      </c>
    </row>
    <row r="17" spans="1:11" s="203" customFormat="1" ht="26.25" x14ac:dyDescent="0.25">
      <c r="A17" s="204"/>
      <c r="B17" s="267" t="s">
        <v>325</v>
      </c>
      <c r="C17" s="156" t="s">
        <v>84</v>
      </c>
      <c r="D17" s="162">
        <v>10</v>
      </c>
      <c r="E17" s="205"/>
      <c r="F17" s="206"/>
      <c r="G17" s="207"/>
      <c r="H17" s="208"/>
      <c r="I17" s="152">
        <f>(G17*D17)</f>
        <v>0</v>
      </c>
      <c r="J17" s="152">
        <f>(I17*(1+H17/100))</f>
        <v>0</v>
      </c>
    </row>
    <row r="18" spans="1:11" ht="26.25" x14ac:dyDescent="0.25">
      <c r="A18" s="154">
        <v>8</v>
      </c>
      <c r="B18" s="161" t="s">
        <v>558</v>
      </c>
      <c r="C18" s="156" t="s">
        <v>85</v>
      </c>
      <c r="D18" s="162">
        <v>5</v>
      </c>
      <c r="E18" s="158"/>
      <c r="F18" s="159"/>
      <c r="G18" s="152"/>
      <c r="H18" s="153"/>
      <c r="I18" s="152">
        <f>(G18*D18)</f>
        <v>0</v>
      </c>
      <c r="J18" s="152">
        <f>(I18*(1+H18/100))</f>
        <v>0</v>
      </c>
    </row>
    <row r="19" spans="1:11" ht="13.5" x14ac:dyDescent="0.25">
      <c r="A19" s="154"/>
      <c r="B19" s="161" t="s">
        <v>557</v>
      </c>
      <c r="C19" s="156" t="s">
        <v>85</v>
      </c>
      <c r="D19" s="162">
        <v>5</v>
      </c>
      <c r="E19" s="158"/>
      <c r="F19" s="159"/>
      <c r="G19" s="152"/>
      <c r="H19" s="153"/>
      <c r="I19" s="152">
        <f>(G19*D19)</f>
        <v>0</v>
      </c>
      <c r="J19" s="152">
        <f>(I19*(1+H19/100))</f>
        <v>0</v>
      </c>
    </row>
    <row r="20" spans="1:11" s="215" customFormat="1" ht="90" x14ac:dyDescent="0.25">
      <c r="A20" s="154"/>
      <c r="B20" s="161" t="s">
        <v>565</v>
      </c>
      <c r="C20" s="156" t="s">
        <v>85</v>
      </c>
      <c r="D20" s="162">
        <v>5</v>
      </c>
      <c r="E20" s="158"/>
      <c r="F20" s="159"/>
      <c r="G20" s="152"/>
      <c r="H20" s="153"/>
      <c r="I20" s="152">
        <f>(G20*D20)</f>
        <v>0</v>
      </c>
      <c r="J20" s="152">
        <f>(I20*(1+H20/100))</f>
        <v>0</v>
      </c>
      <c r="K20" s="255"/>
    </row>
    <row r="21" spans="1:11" s="215" customFormat="1" ht="90" x14ac:dyDescent="0.25">
      <c r="A21" s="154"/>
      <c r="B21" s="161" t="s">
        <v>566</v>
      </c>
      <c r="C21" s="156" t="s">
        <v>209</v>
      </c>
      <c r="D21" s="162">
        <v>5</v>
      </c>
      <c r="E21" s="158"/>
      <c r="F21" s="159"/>
      <c r="G21" s="152"/>
      <c r="H21" s="153"/>
      <c r="I21" s="152">
        <f>(G21*D21)</f>
        <v>0</v>
      </c>
      <c r="J21" s="152">
        <f>(I21*(1+H21/100))</f>
        <v>0</v>
      </c>
      <c r="K21" s="255"/>
    </row>
    <row r="22" spans="1:11" s="215" customFormat="1" ht="90" x14ac:dyDescent="0.25">
      <c r="A22" s="154"/>
      <c r="B22" s="161" t="s">
        <v>567</v>
      </c>
      <c r="C22" s="156" t="s">
        <v>85</v>
      </c>
      <c r="D22" s="162">
        <v>5</v>
      </c>
      <c r="E22" s="158"/>
      <c r="F22" s="159"/>
      <c r="G22" s="152"/>
      <c r="H22" s="153"/>
      <c r="I22" s="152">
        <f>(G22*D22)</f>
        <v>0</v>
      </c>
      <c r="J22" s="152">
        <f>(I22*(1+H22/100))</f>
        <v>0</v>
      </c>
      <c r="K22" s="255"/>
    </row>
    <row r="23" spans="1:11" ht="13.5" x14ac:dyDescent="0.25">
      <c r="A23" s="154"/>
      <c r="B23" s="160" t="s">
        <v>321</v>
      </c>
      <c r="C23" s="156"/>
      <c r="D23" s="162"/>
      <c r="E23" s="158"/>
      <c r="F23" s="159"/>
      <c r="G23" s="152"/>
      <c r="H23" s="153"/>
      <c r="I23" s="152">
        <f>(G23*D23)</f>
        <v>0</v>
      </c>
      <c r="J23" s="152">
        <f>(I23*(1+H23/100))</f>
        <v>0</v>
      </c>
    </row>
    <row r="24" spans="1:11" ht="26.25" x14ac:dyDescent="0.25">
      <c r="A24" s="154">
        <v>6</v>
      </c>
      <c r="B24" s="161" t="s">
        <v>173</v>
      </c>
      <c r="C24" s="156" t="s">
        <v>209</v>
      </c>
      <c r="D24" s="162">
        <v>10</v>
      </c>
      <c r="E24" s="158"/>
      <c r="F24" s="159"/>
      <c r="G24" s="152"/>
      <c r="H24" s="153"/>
      <c r="I24" s="152">
        <f>(G24*D24)</f>
        <v>0</v>
      </c>
      <c r="J24" s="152">
        <f>(I24*(1+H24/100))</f>
        <v>0</v>
      </c>
    </row>
    <row r="25" spans="1:11" ht="26.25" x14ac:dyDescent="0.25">
      <c r="A25" s="154">
        <v>7</v>
      </c>
      <c r="B25" s="161" t="s">
        <v>556</v>
      </c>
      <c r="C25" s="156" t="s">
        <v>85</v>
      </c>
      <c r="D25" s="162">
        <v>10</v>
      </c>
      <c r="E25" s="158"/>
      <c r="F25" s="159"/>
      <c r="G25" s="152"/>
      <c r="H25" s="153"/>
      <c r="I25" s="152">
        <f>(G25*D25)</f>
        <v>0</v>
      </c>
      <c r="J25" s="152">
        <f>(I25*(1+H25/100))</f>
        <v>0</v>
      </c>
    </row>
    <row r="26" spans="1:11" ht="39" x14ac:dyDescent="0.25">
      <c r="A26" s="154"/>
      <c r="B26" s="161" t="s">
        <v>322</v>
      </c>
      <c r="C26" s="156" t="s">
        <v>85</v>
      </c>
      <c r="D26" s="162">
        <v>10</v>
      </c>
      <c r="E26" s="158"/>
      <c r="F26" s="159"/>
      <c r="G26" s="152"/>
      <c r="H26" s="153"/>
      <c r="I26" s="152">
        <f>(G26*D26)</f>
        <v>0</v>
      </c>
      <c r="J26" s="152">
        <f>(I26*(1+H26/100))</f>
        <v>0</v>
      </c>
    </row>
    <row r="27" spans="1:11" ht="26.25" x14ac:dyDescent="0.25">
      <c r="A27" s="154"/>
      <c r="B27" s="268" t="s">
        <v>323</v>
      </c>
      <c r="C27" s="156" t="s">
        <v>209</v>
      </c>
      <c r="D27" s="162">
        <v>10</v>
      </c>
      <c r="E27" s="158"/>
      <c r="F27" s="159"/>
      <c r="G27" s="152"/>
      <c r="H27" s="153"/>
      <c r="I27" s="152">
        <f>(G27*D27)</f>
        <v>0</v>
      </c>
      <c r="J27" s="152">
        <f>(I27*(1+H27/100))</f>
        <v>0</v>
      </c>
    </row>
    <row r="28" spans="1:11" ht="13.5" x14ac:dyDescent="0.25">
      <c r="A28" s="154"/>
      <c r="B28" s="160" t="s">
        <v>174</v>
      </c>
      <c r="C28" s="156"/>
      <c r="D28" s="157"/>
      <c r="E28" s="158"/>
      <c r="F28" s="159"/>
      <c r="G28" s="152"/>
      <c r="H28" s="153"/>
      <c r="I28" s="152">
        <f>(G28*D28)</f>
        <v>0</v>
      </c>
      <c r="J28" s="152">
        <f>(I28*(1+H28/100))</f>
        <v>0</v>
      </c>
    </row>
    <row r="29" spans="1:11" ht="51.75" x14ac:dyDescent="0.25">
      <c r="A29" s="154">
        <v>9</v>
      </c>
      <c r="B29" s="155" t="s">
        <v>162</v>
      </c>
      <c r="C29" s="156" t="s">
        <v>209</v>
      </c>
      <c r="D29" s="176">
        <v>20</v>
      </c>
      <c r="E29" s="158"/>
      <c r="F29" s="159"/>
      <c r="G29" s="152"/>
      <c r="H29" s="153"/>
      <c r="I29" s="152">
        <f>(G29*D29)</f>
        <v>0</v>
      </c>
      <c r="J29" s="152">
        <f>(I29*(1+H29/100))</f>
        <v>0</v>
      </c>
    </row>
    <row r="30" spans="1:11" ht="26.25" x14ac:dyDescent="0.25">
      <c r="A30" s="154">
        <f>A29+1</f>
        <v>10</v>
      </c>
      <c r="B30" s="161" t="s">
        <v>92</v>
      </c>
      <c r="C30" s="156" t="s">
        <v>175</v>
      </c>
      <c r="D30" s="162">
        <v>10</v>
      </c>
      <c r="E30" s="158"/>
      <c r="F30" s="159"/>
      <c r="G30" s="152"/>
      <c r="H30" s="153"/>
      <c r="I30" s="152">
        <f>(G30*D30)</f>
        <v>0</v>
      </c>
      <c r="J30" s="152">
        <f>(I30*(1+H30/100))</f>
        <v>0</v>
      </c>
    </row>
    <row r="31" spans="1:11" ht="26.25" x14ac:dyDescent="0.25">
      <c r="A31" s="154">
        <f t="shared" ref="A31:A94" si="0">A30+1</f>
        <v>11</v>
      </c>
      <c r="B31" s="161" t="s">
        <v>176</v>
      </c>
      <c r="C31" s="156" t="s">
        <v>175</v>
      </c>
      <c r="D31" s="162">
        <v>10</v>
      </c>
      <c r="E31" s="158"/>
      <c r="F31" s="159"/>
      <c r="G31" s="152"/>
      <c r="H31" s="153"/>
      <c r="I31" s="152">
        <f>(G31*D31)</f>
        <v>0</v>
      </c>
      <c r="J31" s="152">
        <f>(I31*(1+H31/100))</f>
        <v>0</v>
      </c>
    </row>
    <row r="32" spans="1:11" ht="26.25" x14ac:dyDescent="0.25">
      <c r="A32" s="154">
        <f t="shared" si="0"/>
        <v>12</v>
      </c>
      <c r="B32" s="161" t="s">
        <v>555</v>
      </c>
      <c r="C32" s="156" t="s">
        <v>85</v>
      </c>
      <c r="D32" s="162">
        <v>10</v>
      </c>
      <c r="E32" s="158"/>
      <c r="F32" s="159"/>
      <c r="G32" s="152"/>
      <c r="H32" s="153"/>
      <c r="I32" s="152">
        <f>(G32*D32)</f>
        <v>0</v>
      </c>
      <c r="J32" s="152">
        <f>(I32*(1+H32/100))</f>
        <v>0</v>
      </c>
    </row>
    <row r="33" spans="1:10" ht="26.25" x14ac:dyDescent="0.25">
      <c r="A33" s="154">
        <f t="shared" si="0"/>
        <v>13</v>
      </c>
      <c r="B33" s="161" t="s">
        <v>554</v>
      </c>
      <c r="C33" s="156" t="s">
        <v>85</v>
      </c>
      <c r="D33" s="162">
        <v>10</v>
      </c>
      <c r="E33" s="158"/>
      <c r="F33" s="159"/>
      <c r="G33" s="152"/>
      <c r="H33" s="153"/>
      <c r="I33" s="152">
        <f>(G33*D33)</f>
        <v>0</v>
      </c>
      <c r="J33" s="152">
        <f>(I33*(1+H33/100))</f>
        <v>0</v>
      </c>
    </row>
    <row r="34" spans="1:10" ht="39" x14ac:dyDescent="0.25">
      <c r="A34" s="154">
        <f t="shared" si="0"/>
        <v>14</v>
      </c>
      <c r="B34" s="161" t="s">
        <v>553</v>
      </c>
      <c r="C34" s="156" t="s">
        <v>177</v>
      </c>
      <c r="D34" s="162">
        <v>50</v>
      </c>
      <c r="E34" s="158"/>
      <c r="F34" s="159"/>
      <c r="G34" s="152"/>
      <c r="H34" s="153"/>
      <c r="I34" s="152">
        <f>(G34*D34)</f>
        <v>0</v>
      </c>
      <c r="J34" s="152">
        <f>(I34*(1+H34/100))</f>
        <v>0</v>
      </c>
    </row>
    <row r="35" spans="1:10" ht="13.5" x14ac:dyDescent="0.25">
      <c r="A35" s="154">
        <f t="shared" si="0"/>
        <v>15</v>
      </c>
      <c r="B35" s="161" t="s">
        <v>178</v>
      </c>
      <c r="C35" s="156" t="s">
        <v>84</v>
      </c>
      <c r="D35" s="162">
        <v>40</v>
      </c>
      <c r="E35" s="158"/>
      <c r="F35" s="159"/>
      <c r="G35" s="152"/>
      <c r="H35" s="153"/>
      <c r="I35" s="152">
        <f>(G35*D35)</f>
        <v>0</v>
      </c>
      <c r="J35" s="152">
        <f>(I35*(1+H35/100))</f>
        <v>0</v>
      </c>
    </row>
    <row r="36" spans="1:10" ht="26.25" x14ac:dyDescent="0.25">
      <c r="A36" s="154">
        <f t="shared" si="0"/>
        <v>16</v>
      </c>
      <c r="B36" s="161" t="s">
        <v>359</v>
      </c>
      <c r="C36" s="156" t="s">
        <v>209</v>
      </c>
      <c r="D36" s="162">
        <v>50</v>
      </c>
      <c r="E36" s="158"/>
      <c r="F36" s="159"/>
      <c r="G36" s="152"/>
      <c r="H36" s="153"/>
      <c r="I36" s="152">
        <f>(G36*D36)</f>
        <v>0</v>
      </c>
      <c r="J36" s="152">
        <f>(I36*(1+H36/100))</f>
        <v>0</v>
      </c>
    </row>
    <row r="37" spans="1:10" ht="39" x14ac:dyDescent="0.25">
      <c r="A37" s="154">
        <f t="shared" si="0"/>
        <v>17</v>
      </c>
      <c r="B37" s="161" t="s">
        <v>179</v>
      </c>
      <c r="C37" s="156" t="s">
        <v>175</v>
      </c>
      <c r="D37" s="162">
        <v>10</v>
      </c>
      <c r="E37" s="158"/>
      <c r="F37" s="159"/>
      <c r="G37" s="152"/>
      <c r="H37" s="153"/>
      <c r="I37" s="152">
        <f>(G37*D37)</f>
        <v>0</v>
      </c>
      <c r="J37" s="152">
        <f>(I37*(1+H37/100))</f>
        <v>0</v>
      </c>
    </row>
    <row r="38" spans="1:10" ht="39" x14ac:dyDescent="0.25">
      <c r="A38" s="154">
        <f t="shared" si="0"/>
        <v>18</v>
      </c>
      <c r="B38" s="161" t="s">
        <v>358</v>
      </c>
      <c r="C38" s="156" t="s">
        <v>209</v>
      </c>
      <c r="D38" s="163">
        <v>10</v>
      </c>
      <c r="E38" s="158"/>
      <c r="F38" s="159"/>
      <c r="G38" s="152"/>
      <c r="H38" s="153"/>
      <c r="I38" s="152">
        <f>(G38*D38)</f>
        <v>0</v>
      </c>
      <c r="J38" s="152">
        <f>(I38*(1+H38/100))</f>
        <v>0</v>
      </c>
    </row>
    <row r="39" spans="1:10" ht="26.25" x14ac:dyDescent="0.25">
      <c r="A39" s="154">
        <f t="shared" si="0"/>
        <v>19</v>
      </c>
      <c r="B39" s="161" t="s">
        <v>180</v>
      </c>
      <c r="C39" s="156" t="s">
        <v>209</v>
      </c>
      <c r="D39" s="163">
        <v>30</v>
      </c>
      <c r="E39" s="158"/>
      <c r="F39" s="159"/>
      <c r="G39" s="152"/>
      <c r="H39" s="153"/>
      <c r="I39" s="152">
        <f>(G39*D39)</f>
        <v>0</v>
      </c>
      <c r="J39" s="152">
        <f>(I39*(1+H39/100))</f>
        <v>0</v>
      </c>
    </row>
    <row r="40" spans="1:10" ht="26.25" x14ac:dyDescent="0.25">
      <c r="A40" s="154">
        <f t="shared" si="0"/>
        <v>20</v>
      </c>
      <c r="B40" s="161" t="s">
        <v>181</v>
      </c>
      <c r="C40" s="156" t="s">
        <v>209</v>
      </c>
      <c r="D40" s="163">
        <v>30</v>
      </c>
      <c r="E40" s="158"/>
      <c r="F40" s="159"/>
      <c r="G40" s="152"/>
      <c r="H40" s="153"/>
      <c r="I40" s="152">
        <f>(G40*D40)</f>
        <v>0</v>
      </c>
      <c r="J40" s="152">
        <f>(I40*(1+H40/100))</f>
        <v>0</v>
      </c>
    </row>
    <row r="41" spans="1:10" ht="13.5" x14ac:dyDescent="0.25">
      <c r="A41" s="154">
        <f t="shared" si="0"/>
        <v>21</v>
      </c>
      <c r="B41" s="161" t="s">
        <v>182</v>
      </c>
      <c r="C41" s="156" t="s">
        <v>175</v>
      </c>
      <c r="D41" s="162">
        <v>20</v>
      </c>
      <c r="E41" s="158"/>
      <c r="F41" s="159"/>
      <c r="G41" s="152"/>
      <c r="H41" s="153"/>
      <c r="I41" s="152">
        <f>(G41*D41)</f>
        <v>0</v>
      </c>
      <c r="J41" s="152">
        <f>(I41*(1+H41/100))</f>
        <v>0</v>
      </c>
    </row>
    <row r="42" spans="1:10" ht="26.25" x14ac:dyDescent="0.25">
      <c r="A42" s="154">
        <f t="shared" si="0"/>
        <v>22</v>
      </c>
      <c r="B42" s="161" t="s">
        <v>183</v>
      </c>
      <c r="C42" s="156" t="s">
        <v>209</v>
      </c>
      <c r="D42" s="162">
        <v>10</v>
      </c>
      <c r="E42" s="158"/>
      <c r="F42" s="159"/>
      <c r="G42" s="152"/>
      <c r="H42" s="153"/>
      <c r="I42" s="152">
        <f>(G42*D42)</f>
        <v>0</v>
      </c>
      <c r="J42" s="152">
        <f>(I42*(1+H42/100))</f>
        <v>0</v>
      </c>
    </row>
    <row r="43" spans="1:10" ht="26.25" x14ac:dyDescent="0.25">
      <c r="A43" s="154">
        <f t="shared" si="0"/>
        <v>23</v>
      </c>
      <c r="B43" s="161" t="s">
        <v>184</v>
      </c>
      <c r="C43" s="156" t="s">
        <v>209</v>
      </c>
      <c r="D43" s="162">
        <v>10</v>
      </c>
      <c r="E43" s="158"/>
      <c r="F43" s="159"/>
      <c r="G43" s="152"/>
      <c r="H43" s="153"/>
      <c r="I43" s="152">
        <f>(G43*D43)</f>
        <v>0</v>
      </c>
      <c r="J43" s="152">
        <f>(I43*(1+H43/100))</f>
        <v>0</v>
      </c>
    </row>
    <row r="44" spans="1:10" ht="26.25" x14ac:dyDescent="0.25">
      <c r="A44" s="154">
        <f t="shared" si="0"/>
        <v>24</v>
      </c>
      <c r="B44" s="161" t="s">
        <v>552</v>
      </c>
      <c r="C44" s="156" t="s">
        <v>209</v>
      </c>
      <c r="D44" s="162">
        <v>10</v>
      </c>
      <c r="E44" s="158"/>
      <c r="F44" s="159"/>
      <c r="G44" s="152"/>
      <c r="H44" s="153"/>
      <c r="I44" s="152">
        <f>(G44*D44)</f>
        <v>0</v>
      </c>
      <c r="J44" s="152">
        <f>(I44*(1+H44/100))</f>
        <v>0</v>
      </c>
    </row>
    <row r="45" spans="1:10" ht="13.5" x14ac:dyDescent="0.25">
      <c r="A45" s="154" t="s">
        <v>170</v>
      </c>
      <c r="B45" s="160" t="s">
        <v>337</v>
      </c>
      <c r="C45" s="156"/>
      <c r="D45" s="157"/>
      <c r="E45" s="158"/>
      <c r="F45" s="159"/>
      <c r="G45" s="152"/>
      <c r="H45" s="153"/>
      <c r="I45" s="152">
        <f>(G45*D45)</f>
        <v>0</v>
      </c>
      <c r="J45" s="152">
        <f>(I45*(1+H45/100))</f>
        <v>0</v>
      </c>
    </row>
    <row r="46" spans="1:10" ht="39" x14ac:dyDescent="0.25">
      <c r="A46" s="154">
        <v>25</v>
      </c>
      <c r="B46" s="267" t="s">
        <v>551</v>
      </c>
      <c r="C46" s="156" t="s">
        <v>84</v>
      </c>
      <c r="D46" s="162">
        <v>10</v>
      </c>
      <c r="E46" s="158"/>
      <c r="F46" s="159"/>
      <c r="G46" s="152"/>
      <c r="H46" s="153"/>
      <c r="I46" s="152">
        <f>(G46*D46)</f>
        <v>0</v>
      </c>
      <c r="J46" s="152">
        <f>(I46*(1+H46/100))</f>
        <v>0</v>
      </c>
    </row>
    <row r="47" spans="1:10" ht="39" x14ac:dyDescent="0.25">
      <c r="A47" s="154">
        <f t="shared" si="0"/>
        <v>26</v>
      </c>
      <c r="B47" s="267" t="s">
        <v>550</v>
      </c>
      <c r="C47" s="156" t="s">
        <v>84</v>
      </c>
      <c r="D47" s="162">
        <v>10</v>
      </c>
      <c r="E47" s="158"/>
      <c r="F47" s="159"/>
      <c r="G47" s="152"/>
      <c r="H47" s="153"/>
      <c r="I47" s="152">
        <f>(G47*D47)</f>
        <v>0</v>
      </c>
      <c r="J47" s="152">
        <f>(I47*(1+H47/100))</f>
        <v>0</v>
      </c>
    </row>
    <row r="48" spans="1:10" s="215" customFormat="1" ht="51.75" x14ac:dyDescent="0.25">
      <c r="A48" s="154">
        <v>27</v>
      </c>
      <c r="B48" s="267" t="s">
        <v>625</v>
      </c>
      <c r="C48" s="156" t="s">
        <v>84</v>
      </c>
      <c r="D48" s="162">
        <v>20</v>
      </c>
      <c r="E48" s="158"/>
      <c r="F48" s="159"/>
      <c r="G48" s="152"/>
      <c r="H48" s="153"/>
      <c r="I48" s="152">
        <f>(G48*D48)</f>
        <v>0</v>
      </c>
      <c r="J48" s="152">
        <f>(I48*(1+H48/100))</f>
        <v>0</v>
      </c>
    </row>
    <row r="49" spans="1:10" s="196" customFormat="1" ht="15" customHeight="1" x14ac:dyDescent="0.25">
      <c r="A49" s="142"/>
      <c r="B49" s="160" t="s">
        <v>185</v>
      </c>
      <c r="C49" s="140"/>
      <c r="D49" s="157"/>
      <c r="E49" s="209"/>
      <c r="F49" s="210"/>
      <c r="G49" s="194"/>
      <c r="H49" s="195"/>
      <c r="I49" s="152">
        <f>(G49*D49)</f>
        <v>0</v>
      </c>
      <c r="J49" s="152">
        <f>(I49*(1+H49/100))</f>
        <v>0</v>
      </c>
    </row>
    <row r="50" spans="1:10" ht="26.25" x14ac:dyDescent="0.25">
      <c r="A50" s="154">
        <v>28</v>
      </c>
      <c r="B50" s="161" t="s">
        <v>549</v>
      </c>
      <c r="C50" s="156" t="s">
        <v>84</v>
      </c>
      <c r="D50" s="162">
        <v>5</v>
      </c>
      <c r="E50" s="158"/>
      <c r="F50" s="159"/>
      <c r="G50" s="152"/>
      <c r="H50" s="153"/>
      <c r="I50" s="152">
        <f>(G50*D50)</f>
        <v>0</v>
      </c>
      <c r="J50" s="152">
        <f>(I50*(1+H50/100))</f>
        <v>0</v>
      </c>
    </row>
    <row r="51" spans="1:10" ht="39" x14ac:dyDescent="0.25">
      <c r="A51" s="154">
        <f t="shared" si="0"/>
        <v>29</v>
      </c>
      <c r="B51" s="161" t="s">
        <v>548</v>
      </c>
      <c r="C51" s="156" t="s">
        <v>209</v>
      </c>
      <c r="D51" s="162">
        <v>5</v>
      </c>
      <c r="E51" s="158"/>
      <c r="F51" s="159"/>
      <c r="G51" s="152"/>
      <c r="H51" s="153"/>
      <c r="I51" s="152">
        <f>(G51*D51)</f>
        <v>0</v>
      </c>
      <c r="J51" s="152">
        <f>(I51*(1+H51/100))</f>
        <v>0</v>
      </c>
    </row>
    <row r="52" spans="1:10" ht="26.25" x14ac:dyDescent="0.25">
      <c r="A52" s="154">
        <f t="shared" si="0"/>
        <v>30</v>
      </c>
      <c r="B52" s="161" t="s">
        <v>547</v>
      </c>
      <c r="C52" s="156" t="s">
        <v>85</v>
      </c>
      <c r="D52" s="162">
        <v>20</v>
      </c>
      <c r="E52" s="158"/>
      <c r="F52" s="159"/>
      <c r="G52" s="152"/>
      <c r="H52" s="153"/>
      <c r="I52" s="152">
        <f>(G52*D52)</f>
        <v>0</v>
      </c>
      <c r="J52" s="152">
        <f>(I52*(1+H52/100))</f>
        <v>0</v>
      </c>
    </row>
    <row r="53" spans="1:10" ht="26.25" x14ac:dyDescent="0.25">
      <c r="A53" s="154">
        <f t="shared" si="0"/>
        <v>31</v>
      </c>
      <c r="B53" s="161" t="s">
        <v>546</v>
      </c>
      <c r="C53" s="156" t="s">
        <v>84</v>
      </c>
      <c r="D53" s="162">
        <v>10</v>
      </c>
      <c r="E53" s="158"/>
      <c r="F53" s="159"/>
      <c r="G53" s="152"/>
      <c r="H53" s="153"/>
      <c r="I53" s="152">
        <f>(G53*D53)</f>
        <v>0</v>
      </c>
      <c r="J53" s="152">
        <f>(I53*(1+H53/100))</f>
        <v>0</v>
      </c>
    </row>
    <row r="54" spans="1:10" ht="26.25" x14ac:dyDescent="0.25">
      <c r="A54" s="154">
        <f t="shared" si="0"/>
        <v>32</v>
      </c>
      <c r="B54" s="161" t="s">
        <v>545</v>
      </c>
      <c r="C54" s="156" t="s">
        <v>84</v>
      </c>
      <c r="D54" s="162">
        <v>10</v>
      </c>
      <c r="E54" s="158"/>
      <c r="F54" s="159"/>
      <c r="G54" s="152"/>
      <c r="H54" s="153"/>
      <c r="I54" s="152">
        <f>(G54*D54)</f>
        <v>0</v>
      </c>
      <c r="J54" s="152">
        <f>(I54*(1+H54/100))</f>
        <v>0</v>
      </c>
    </row>
    <row r="55" spans="1:10" ht="39" x14ac:dyDescent="0.25">
      <c r="A55" s="154">
        <v>32</v>
      </c>
      <c r="B55" s="161" t="s">
        <v>544</v>
      </c>
      <c r="C55" s="156" t="s">
        <v>85</v>
      </c>
      <c r="D55" s="162">
        <v>10</v>
      </c>
      <c r="E55" s="158"/>
      <c r="F55" s="159"/>
      <c r="G55" s="152"/>
      <c r="H55" s="153"/>
      <c r="I55" s="152">
        <f>(G55*D55)</f>
        <v>0</v>
      </c>
      <c r="J55" s="152">
        <f>(I55*(1+H55/100))</f>
        <v>0</v>
      </c>
    </row>
    <row r="56" spans="1:10" ht="26.25" x14ac:dyDescent="0.25">
      <c r="A56" s="154">
        <v>33</v>
      </c>
      <c r="B56" s="161" t="s">
        <v>543</v>
      </c>
      <c r="C56" s="156" t="s">
        <v>85</v>
      </c>
      <c r="D56" s="162">
        <v>8</v>
      </c>
      <c r="E56" s="158"/>
      <c r="F56" s="159"/>
      <c r="G56" s="152"/>
      <c r="H56" s="153"/>
      <c r="I56" s="152">
        <f>(G56*D56)</f>
        <v>0</v>
      </c>
      <c r="J56" s="152">
        <f>(I56*(1+H56/100))</f>
        <v>0</v>
      </c>
    </row>
    <row r="57" spans="1:10" ht="26.25" x14ac:dyDescent="0.25">
      <c r="A57" s="154">
        <f t="shared" si="0"/>
        <v>34</v>
      </c>
      <c r="B57" s="161" t="s">
        <v>542</v>
      </c>
      <c r="C57" s="156" t="s">
        <v>84</v>
      </c>
      <c r="D57" s="162">
        <v>6</v>
      </c>
      <c r="E57" s="158"/>
      <c r="F57" s="159"/>
      <c r="G57" s="152"/>
      <c r="H57" s="153"/>
      <c r="I57" s="152">
        <f>(G57*D57)</f>
        <v>0</v>
      </c>
      <c r="J57" s="152">
        <f>(I57*(1+H57/100))</f>
        <v>0</v>
      </c>
    </row>
    <row r="58" spans="1:10" ht="26.25" x14ac:dyDescent="0.25">
      <c r="A58" s="154">
        <f t="shared" si="0"/>
        <v>35</v>
      </c>
      <c r="B58" s="161" t="s">
        <v>541</v>
      </c>
      <c r="C58" s="156" t="s">
        <v>85</v>
      </c>
      <c r="D58" s="162">
        <v>10</v>
      </c>
      <c r="E58" s="158"/>
      <c r="F58" s="159"/>
      <c r="G58" s="152"/>
      <c r="H58" s="153"/>
      <c r="I58" s="152">
        <f>(G58*D58)</f>
        <v>0</v>
      </c>
      <c r="J58" s="152">
        <f>(I58*(1+H58/100))</f>
        <v>0</v>
      </c>
    </row>
    <row r="59" spans="1:10" ht="39" x14ac:dyDescent="0.25">
      <c r="A59" s="154">
        <f t="shared" si="0"/>
        <v>36</v>
      </c>
      <c r="B59" s="161" t="s">
        <v>540</v>
      </c>
      <c r="C59" s="156" t="s">
        <v>85</v>
      </c>
      <c r="D59" s="162">
        <v>10</v>
      </c>
      <c r="E59" s="158"/>
      <c r="F59" s="159"/>
      <c r="G59" s="152"/>
      <c r="H59" s="153"/>
      <c r="I59" s="152">
        <f>(G59*D59)</f>
        <v>0</v>
      </c>
      <c r="J59" s="152">
        <f>(I59*(1+H59/100))</f>
        <v>0</v>
      </c>
    </row>
    <row r="60" spans="1:10" ht="26.25" x14ac:dyDescent="0.25">
      <c r="A60" s="154">
        <f t="shared" si="0"/>
        <v>37</v>
      </c>
      <c r="B60" s="161" t="s">
        <v>539</v>
      </c>
      <c r="C60" s="156" t="s">
        <v>84</v>
      </c>
      <c r="D60" s="162">
        <v>10</v>
      </c>
      <c r="E60" s="158"/>
      <c r="F60" s="159"/>
      <c r="G60" s="152"/>
      <c r="H60" s="153"/>
      <c r="I60" s="152">
        <f>(G60*D60)</f>
        <v>0</v>
      </c>
      <c r="J60" s="152">
        <f>(I60*(1+H60/100))</f>
        <v>0</v>
      </c>
    </row>
    <row r="61" spans="1:10" ht="26.25" x14ac:dyDescent="0.25">
      <c r="A61" s="154">
        <f t="shared" si="0"/>
        <v>38</v>
      </c>
      <c r="B61" s="161" t="s">
        <v>538</v>
      </c>
      <c r="C61" s="156" t="s">
        <v>84</v>
      </c>
      <c r="D61" s="162">
        <v>5</v>
      </c>
      <c r="E61" s="158"/>
      <c r="F61" s="159"/>
      <c r="G61" s="152"/>
      <c r="H61" s="153"/>
      <c r="I61" s="152">
        <f>(G61*D61)</f>
        <v>0</v>
      </c>
      <c r="J61" s="152">
        <f>(I61*(1+H61/100))</f>
        <v>0</v>
      </c>
    </row>
    <row r="62" spans="1:10" ht="26.25" x14ac:dyDescent="0.25">
      <c r="A62" s="154">
        <f t="shared" si="0"/>
        <v>39</v>
      </c>
      <c r="B62" s="161" t="s">
        <v>537</v>
      </c>
      <c r="C62" s="156" t="s">
        <v>85</v>
      </c>
      <c r="D62" s="162">
        <v>5</v>
      </c>
      <c r="E62" s="158"/>
      <c r="F62" s="159"/>
      <c r="G62" s="152"/>
      <c r="H62" s="153"/>
      <c r="I62" s="152">
        <f>(G62*D62)</f>
        <v>0</v>
      </c>
      <c r="J62" s="152">
        <f>(I62*(1+H62/100))</f>
        <v>0</v>
      </c>
    </row>
    <row r="63" spans="1:10" ht="13.5" x14ac:dyDescent="0.25">
      <c r="A63" s="154" t="s">
        <v>170</v>
      </c>
      <c r="B63" s="160" t="s">
        <v>164</v>
      </c>
      <c r="C63" s="156"/>
      <c r="D63" s="157"/>
      <c r="E63" s="158"/>
      <c r="F63" s="159"/>
      <c r="G63" s="152"/>
      <c r="H63" s="153"/>
      <c r="I63" s="152">
        <f>(G63*D63)</f>
        <v>0</v>
      </c>
      <c r="J63" s="152">
        <f>(I63*(1+H63/100))</f>
        <v>0</v>
      </c>
    </row>
    <row r="64" spans="1:10" ht="26.25" x14ac:dyDescent="0.25">
      <c r="A64" s="154">
        <v>41</v>
      </c>
      <c r="B64" s="161" t="s">
        <v>165</v>
      </c>
      <c r="C64" s="156" t="s">
        <v>175</v>
      </c>
      <c r="D64" s="162">
        <v>20</v>
      </c>
      <c r="E64" s="158"/>
      <c r="F64" s="159"/>
      <c r="G64" s="152"/>
      <c r="H64" s="153"/>
      <c r="I64" s="152">
        <f>(G64*D64)</f>
        <v>0</v>
      </c>
      <c r="J64" s="152">
        <f>(I64*(1+H64/100))</f>
        <v>0</v>
      </c>
    </row>
    <row r="65" spans="1:10" ht="13.5" x14ac:dyDescent="0.25">
      <c r="A65" s="154">
        <f t="shared" si="0"/>
        <v>42</v>
      </c>
      <c r="B65" s="161" t="s">
        <v>166</v>
      </c>
      <c r="C65" s="156" t="s">
        <v>225</v>
      </c>
      <c r="D65" s="162">
        <v>100</v>
      </c>
      <c r="E65" s="158"/>
      <c r="F65" s="159"/>
      <c r="G65" s="152"/>
      <c r="H65" s="153"/>
      <c r="I65" s="152">
        <f>(G65*D65)</f>
        <v>0</v>
      </c>
      <c r="J65" s="152">
        <f>(I65*(1+H65/100))</f>
        <v>0</v>
      </c>
    </row>
    <row r="66" spans="1:10" ht="13.5" x14ac:dyDescent="0.25">
      <c r="A66" s="154">
        <f t="shared" si="0"/>
        <v>43</v>
      </c>
      <c r="B66" s="161" t="s">
        <v>167</v>
      </c>
      <c r="C66" s="156" t="s">
        <v>225</v>
      </c>
      <c r="D66" s="162">
        <v>50</v>
      </c>
      <c r="E66" s="158"/>
      <c r="F66" s="159"/>
      <c r="G66" s="152"/>
      <c r="H66" s="153"/>
      <c r="I66" s="152">
        <f>(G66*D66)</f>
        <v>0</v>
      </c>
      <c r="J66" s="152">
        <f>(I66*(1+H66/100))</f>
        <v>0</v>
      </c>
    </row>
    <row r="67" spans="1:10" ht="13.5" x14ac:dyDescent="0.25">
      <c r="A67" s="154">
        <f t="shared" si="0"/>
        <v>44</v>
      </c>
      <c r="B67" s="161" t="s">
        <v>168</v>
      </c>
      <c r="C67" s="156" t="s">
        <v>225</v>
      </c>
      <c r="D67" s="162">
        <v>50</v>
      </c>
      <c r="E67" s="158"/>
      <c r="F67" s="159"/>
      <c r="G67" s="152"/>
      <c r="H67" s="153"/>
      <c r="I67" s="152">
        <f>(G67*D67)</f>
        <v>0</v>
      </c>
      <c r="J67" s="152">
        <f>(I67*(1+H67/100))</f>
        <v>0</v>
      </c>
    </row>
    <row r="68" spans="1:10" ht="13.5" x14ac:dyDescent="0.25">
      <c r="A68" s="154">
        <f t="shared" si="0"/>
        <v>45</v>
      </c>
      <c r="B68" s="161" t="s">
        <v>169</v>
      </c>
      <c r="C68" s="156" t="s">
        <v>225</v>
      </c>
      <c r="D68" s="162">
        <v>50</v>
      </c>
      <c r="E68" s="158"/>
      <c r="F68" s="159"/>
      <c r="G68" s="152"/>
      <c r="H68" s="153"/>
      <c r="I68" s="152">
        <f>(G68*D68)</f>
        <v>0</v>
      </c>
      <c r="J68" s="152">
        <f>(I68*(1+H68/100))</f>
        <v>0</v>
      </c>
    </row>
    <row r="69" spans="1:10" s="203" customFormat="1" ht="26.25" x14ac:dyDescent="0.25">
      <c r="A69" s="204"/>
      <c r="B69" s="161" t="s">
        <v>536</v>
      </c>
      <c r="C69" s="215" t="s">
        <v>563</v>
      </c>
      <c r="D69" s="162">
        <v>10</v>
      </c>
      <c r="E69" s="205"/>
      <c r="F69" s="206"/>
      <c r="G69" s="207"/>
      <c r="H69" s="208"/>
      <c r="I69" s="152">
        <f>(G69*D69)</f>
        <v>0</v>
      </c>
      <c r="J69" s="152">
        <f>(I69*(1+H69/100))</f>
        <v>0</v>
      </c>
    </row>
    <row r="70" spans="1:10" ht="13.5" x14ac:dyDescent="0.25">
      <c r="A70" s="154" t="s">
        <v>170</v>
      </c>
      <c r="B70" s="160" t="s">
        <v>243</v>
      </c>
      <c r="C70" s="156"/>
      <c r="D70" s="157"/>
      <c r="E70" s="158"/>
      <c r="F70" s="159"/>
      <c r="G70" s="152"/>
      <c r="H70" s="153"/>
      <c r="I70" s="152">
        <f>(G70*D70)</f>
        <v>0</v>
      </c>
      <c r="J70" s="152">
        <f>(I70*(1+H70/100))</f>
        <v>0</v>
      </c>
    </row>
    <row r="71" spans="1:10" ht="13.5" x14ac:dyDescent="0.25">
      <c r="A71" s="154">
        <v>46</v>
      </c>
      <c r="B71" s="161" t="s">
        <v>244</v>
      </c>
      <c r="C71" s="156" t="s">
        <v>84</v>
      </c>
      <c r="D71" s="162">
        <v>100</v>
      </c>
      <c r="E71" s="158"/>
      <c r="F71" s="159"/>
      <c r="G71" s="152"/>
      <c r="H71" s="153"/>
      <c r="I71" s="152">
        <f>(G71*D71)</f>
        <v>0</v>
      </c>
      <c r="J71" s="152">
        <f>(I71*(1+H71/100))</f>
        <v>0</v>
      </c>
    </row>
    <row r="72" spans="1:10" ht="13.5" x14ac:dyDescent="0.25">
      <c r="A72" s="154" t="s">
        <v>170</v>
      </c>
      <c r="B72" s="160" t="s">
        <v>245</v>
      </c>
      <c r="C72" s="156"/>
      <c r="D72" s="157"/>
      <c r="E72" s="158"/>
      <c r="F72" s="159"/>
      <c r="G72" s="152"/>
      <c r="H72" s="153"/>
      <c r="I72" s="152">
        <f>(G72*D72)</f>
        <v>0</v>
      </c>
      <c r="J72" s="152">
        <f>(I72*(1+H72/100))</f>
        <v>0</v>
      </c>
    </row>
    <row r="73" spans="1:10" ht="13.5" x14ac:dyDescent="0.25">
      <c r="A73" s="154">
        <v>47</v>
      </c>
      <c r="B73" s="161" t="s">
        <v>246</v>
      </c>
      <c r="C73" s="156" t="s">
        <v>209</v>
      </c>
      <c r="D73" s="162">
        <v>10</v>
      </c>
      <c r="E73" s="158"/>
      <c r="F73" s="159"/>
      <c r="G73" s="152"/>
      <c r="H73" s="153"/>
      <c r="I73" s="152">
        <f>(G73*D73)</f>
        <v>0</v>
      </c>
      <c r="J73" s="152">
        <f>(I73*(1+H73/100))</f>
        <v>0</v>
      </c>
    </row>
    <row r="74" spans="1:10" ht="13.5" x14ac:dyDescent="0.25">
      <c r="A74" s="154">
        <f t="shared" si="0"/>
        <v>48</v>
      </c>
      <c r="B74" s="161" t="s">
        <v>247</v>
      </c>
      <c r="C74" s="156" t="s">
        <v>84</v>
      </c>
      <c r="D74" s="162">
        <v>10</v>
      </c>
      <c r="E74" s="158"/>
      <c r="F74" s="159"/>
      <c r="G74" s="152"/>
      <c r="H74" s="153"/>
      <c r="I74" s="152">
        <f>(G74*D74)</f>
        <v>0</v>
      </c>
      <c r="J74" s="152">
        <f>(I74*(1+H74/100))</f>
        <v>0</v>
      </c>
    </row>
    <row r="75" spans="1:10" ht="14.25" customHeight="1" x14ac:dyDescent="0.25">
      <c r="A75" s="154">
        <f t="shared" si="0"/>
        <v>49</v>
      </c>
      <c r="B75" s="161" t="s">
        <v>535</v>
      </c>
      <c r="C75" s="156" t="s">
        <v>209</v>
      </c>
      <c r="D75" s="162">
        <v>10</v>
      </c>
      <c r="E75" s="158"/>
      <c r="F75" s="159"/>
      <c r="G75" s="152"/>
      <c r="H75" s="153"/>
      <c r="I75" s="152">
        <f>(G75*D75)</f>
        <v>0</v>
      </c>
      <c r="J75" s="152">
        <f>(I75*(1+H75/100))</f>
        <v>0</v>
      </c>
    </row>
    <row r="76" spans="1:10" s="203" customFormat="1" ht="26.25" x14ac:dyDescent="0.25">
      <c r="A76" s="204"/>
      <c r="B76" s="161" t="s">
        <v>357</v>
      </c>
      <c r="C76" s="156" t="s">
        <v>209</v>
      </c>
      <c r="D76" s="162">
        <v>10</v>
      </c>
      <c r="E76" s="205"/>
      <c r="F76" s="206"/>
      <c r="G76" s="207"/>
      <c r="H76" s="208"/>
      <c r="I76" s="152">
        <f>(G76*D76)</f>
        <v>0</v>
      </c>
      <c r="J76" s="152">
        <f>(I76*(1+H76/100))</f>
        <v>0</v>
      </c>
    </row>
    <row r="77" spans="1:10" s="203" customFormat="1" ht="39" x14ac:dyDescent="0.25">
      <c r="A77" s="204"/>
      <c r="B77" s="161" t="s">
        <v>534</v>
      </c>
      <c r="C77" s="156" t="s">
        <v>85</v>
      </c>
      <c r="D77" s="162">
        <v>5</v>
      </c>
      <c r="E77" s="205"/>
      <c r="F77" s="206"/>
      <c r="G77" s="207"/>
      <c r="H77" s="208"/>
      <c r="I77" s="152">
        <f>(G77*D77)</f>
        <v>0</v>
      </c>
      <c r="J77" s="152">
        <f>(I77*(1+H77/100))</f>
        <v>0</v>
      </c>
    </row>
    <row r="78" spans="1:10" ht="13.5" x14ac:dyDescent="0.25">
      <c r="A78" s="154" t="s">
        <v>170</v>
      </c>
      <c r="B78" s="160" t="s">
        <v>248</v>
      </c>
      <c r="C78" s="156"/>
      <c r="D78" s="157"/>
      <c r="E78" s="158"/>
      <c r="F78" s="159"/>
      <c r="G78" s="152"/>
      <c r="H78" s="153"/>
      <c r="I78" s="152">
        <f>(G78*D78)</f>
        <v>0</v>
      </c>
      <c r="J78" s="152">
        <f>(I78*(1+H78/100))</f>
        <v>0</v>
      </c>
    </row>
    <row r="79" spans="1:10" ht="13.5" x14ac:dyDescent="0.25">
      <c r="A79" s="154">
        <v>50</v>
      </c>
      <c r="B79" s="161" t="s">
        <v>249</v>
      </c>
      <c r="C79" s="154" t="s">
        <v>84</v>
      </c>
      <c r="D79" s="162">
        <v>5</v>
      </c>
      <c r="E79" s="158"/>
      <c r="F79" s="159"/>
      <c r="G79" s="152"/>
      <c r="H79" s="153"/>
      <c r="I79" s="152">
        <f>(G79*D79)</f>
        <v>0</v>
      </c>
      <c r="J79" s="152">
        <f>(I79*(1+H79/100))</f>
        <v>0</v>
      </c>
    </row>
    <row r="80" spans="1:10" ht="13.5" x14ac:dyDescent="0.25">
      <c r="A80" s="154">
        <f t="shared" si="0"/>
        <v>51</v>
      </c>
      <c r="B80" s="161" t="s">
        <v>250</v>
      </c>
      <c r="C80" s="156" t="s">
        <v>84</v>
      </c>
      <c r="D80" s="163">
        <v>5</v>
      </c>
      <c r="E80" s="158"/>
      <c r="F80" s="159"/>
      <c r="G80" s="152"/>
      <c r="H80" s="153"/>
      <c r="I80" s="152">
        <f>(G80*D80)</f>
        <v>0</v>
      </c>
      <c r="J80" s="152">
        <f>(I80*(1+H80/100))</f>
        <v>0</v>
      </c>
    </row>
    <row r="81" spans="1:10" ht="13.5" x14ac:dyDescent="0.25">
      <c r="A81" s="154">
        <f t="shared" si="0"/>
        <v>52</v>
      </c>
      <c r="B81" s="161" t="s">
        <v>251</v>
      </c>
      <c r="C81" s="156" t="s">
        <v>84</v>
      </c>
      <c r="D81" s="162">
        <v>10</v>
      </c>
      <c r="E81" s="158"/>
      <c r="F81" s="159"/>
      <c r="G81" s="152"/>
      <c r="H81" s="153"/>
      <c r="I81" s="152">
        <f>(G81*D81)</f>
        <v>0</v>
      </c>
      <c r="J81" s="152">
        <f>(I81*(1+H81/100))</f>
        <v>0</v>
      </c>
    </row>
    <row r="82" spans="1:10" ht="13.5" x14ac:dyDescent="0.25">
      <c r="A82" s="154">
        <f t="shared" si="0"/>
        <v>53</v>
      </c>
      <c r="B82" s="161" t="s">
        <v>252</v>
      </c>
      <c r="C82" s="156" t="s">
        <v>84</v>
      </c>
      <c r="D82" s="162">
        <v>10</v>
      </c>
      <c r="E82" s="158"/>
      <c r="F82" s="159"/>
      <c r="G82" s="152"/>
      <c r="H82" s="153"/>
      <c r="I82" s="152">
        <f>(G82*D82)</f>
        <v>0</v>
      </c>
      <c r="J82" s="152">
        <f>(I82*(1+H82/100))</f>
        <v>0</v>
      </c>
    </row>
    <row r="83" spans="1:10" ht="13.5" x14ac:dyDescent="0.25">
      <c r="A83" s="154">
        <f t="shared" si="0"/>
        <v>54</v>
      </c>
      <c r="B83" s="161" t="s">
        <v>253</v>
      </c>
      <c r="C83" s="156" t="s">
        <v>84</v>
      </c>
      <c r="D83" s="162">
        <v>10</v>
      </c>
      <c r="E83" s="158"/>
      <c r="F83" s="159"/>
      <c r="G83" s="152"/>
      <c r="H83" s="153"/>
      <c r="I83" s="152">
        <f>(G83*D83)</f>
        <v>0</v>
      </c>
      <c r="J83" s="152">
        <f>(I83*(1+H83/100))</f>
        <v>0</v>
      </c>
    </row>
    <row r="84" spans="1:10" ht="26.25" x14ac:dyDescent="0.25">
      <c r="A84" s="154">
        <f t="shared" si="0"/>
        <v>55</v>
      </c>
      <c r="B84" s="161" t="s">
        <v>533</v>
      </c>
      <c r="C84" s="156" t="s">
        <v>84</v>
      </c>
      <c r="D84" s="162">
        <v>10</v>
      </c>
      <c r="E84" s="158"/>
      <c r="F84" s="159"/>
      <c r="G84" s="152"/>
      <c r="H84" s="153"/>
      <c r="I84" s="152">
        <f>(G84*D84)</f>
        <v>0</v>
      </c>
      <c r="J84" s="152">
        <f>(I84*(1+H84/100))</f>
        <v>0</v>
      </c>
    </row>
    <row r="85" spans="1:10" ht="26.25" x14ac:dyDescent="0.25">
      <c r="A85" s="154">
        <f t="shared" si="0"/>
        <v>56</v>
      </c>
      <c r="B85" s="161" t="s">
        <v>532</v>
      </c>
      <c r="C85" s="154" t="s">
        <v>84</v>
      </c>
      <c r="D85" s="162">
        <v>10</v>
      </c>
      <c r="E85" s="158"/>
      <c r="F85" s="159"/>
      <c r="G85" s="152"/>
      <c r="H85" s="153"/>
      <c r="I85" s="152">
        <f>(G85*D85)</f>
        <v>0</v>
      </c>
      <c r="J85" s="152">
        <f>(I85*(1+H85/100))</f>
        <v>0</v>
      </c>
    </row>
    <row r="86" spans="1:10" ht="13.5" x14ac:dyDescent="0.25">
      <c r="A86" s="154">
        <f t="shared" si="0"/>
        <v>57</v>
      </c>
      <c r="B86" s="161" t="s">
        <v>254</v>
      </c>
      <c r="C86" s="156" t="s">
        <v>84</v>
      </c>
      <c r="D86" s="162">
        <v>10</v>
      </c>
      <c r="E86" s="158"/>
      <c r="F86" s="159"/>
      <c r="G86" s="152"/>
      <c r="H86" s="153"/>
      <c r="I86" s="152">
        <f>(G86*D86)</f>
        <v>0</v>
      </c>
      <c r="J86" s="152">
        <f>(I86*(1+H86/100))</f>
        <v>0</v>
      </c>
    </row>
    <row r="87" spans="1:10" ht="13.5" x14ac:dyDescent="0.25">
      <c r="A87" s="154"/>
      <c r="B87" s="160" t="s">
        <v>255</v>
      </c>
      <c r="C87" s="156"/>
      <c r="D87" s="157"/>
      <c r="E87" s="158"/>
      <c r="F87" s="159"/>
      <c r="G87" s="152"/>
      <c r="H87" s="153"/>
      <c r="I87" s="152">
        <f>(G87*D87)</f>
        <v>0</v>
      </c>
      <c r="J87" s="152">
        <f>(I87*(1+H87/100))</f>
        <v>0</v>
      </c>
    </row>
    <row r="88" spans="1:10" ht="39" x14ac:dyDescent="0.25">
      <c r="A88" s="154">
        <v>58</v>
      </c>
      <c r="B88" s="161" t="s">
        <v>564</v>
      </c>
      <c r="C88" s="156" t="s">
        <v>84</v>
      </c>
      <c r="D88" s="162">
        <v>20</v>
      </c>
      <c r="E88" s="158"/>
      <c r="F88" s="159"/>
      <c r="G88" s="152"/>
      <c r="H88" s="153"/>
      <c r="I88" s="152">
        <f>(G88*D88)</f>
        <v>0</v>
      </c>
      <c r="J88" s="152">
        <f>(I88*(1+H88/100))</f>
        <v>0</v>
      </c>
    </row>
    <row r="89" spans="1:10" ht="26.25" x14ac:dyDescent="0.25">
      <c r="A89" s="154">
        <f t="shared" si="0"/>
        <v>59</v>
      </c>
      <c r="B89" s="161" t="s">
        <v>256</v>
      </c>
      <c r="C89" s="156" t="s">
        <v>84</v>
      </c>
      <c r="D89" s="162">
        <v>20</v>
      </c>
      <c r="E89" s="158"/>
      <c r="F89" s="159"/>
      <c r="G89" s="152"/>
      <c r="H89" s="153"/>
      <c r="I89" s="152">
        <f>(G89*D89)</f>
        <v>0</v>
      </c>
      <c r="J89" s="152">
        <f>(I89*(1+H89/100))</f>
        <v>0</v>
      </c>
    </row>
    <row r="90" spans="1:10" ht="39" x14ac:dyDescent="0.25">
      <c r="A90" s="154">
        <f t="shared" si="0"/>
        <v>60</v>
      </c>
      <c r="B90" s="161" t="s">
        <v>531</v>
      </c>
      <c r="C90" s="156" t="s">
        <v>85</v>
      </c>
      <c r="D90" s="162">
        <v>20</v>
      </c>
      <c r="E90" s="158"/>
      <c r="F90" s="159"/>
      <c r="G90" s="152"/>
      <c r="H90" s="153"/>
      <c r="I90" s="152">
        <f>(G90*D90)</f>
        <v>0</v>
      </c>
      <c r="J90" s="152">
        <f>(I90*(1+H90/100))</f>
        <v>0</v>
      </c>
    </row>
    <row r="91" spans="1:10" ht="13.5" x14ac:dyDescent="0.25">
      <c r="A91" s="154">
        <f t="shared" si="0"/>
        <v>61</v>
      </c>
      <c r="B91" s="164" t="s">
        <v>257</v>
      </c>
      <c r="C91" s="163" t="s">
        <v>84</v>
      </c>
      <c r="D91" s="162">
        <v>20</v>
      </c>
      <c r="E91" s="158"/>
      <c r="F91" s="159"/>
      <c r="G91" s="152"/>
      <c r="H91" s="153"/>
      <c r="I91" s="152">
        <f>(G91*D91)</f>
        <v>0</v>
      </c>
      <c r="J91" s="152">
        <f>(I91*(1+H91/100))</f>
        <v>0</v>
      </c>
    </row>
    <row r="92" spans="1:10" ht="13.5" x14ac:dyDescent="0.25">
      <c r="A92" s="154">
        <f t="shared" si="0"/>
        <v>62</v>
      </c>
      <c r="B92" s="164" t="s">
        <v>258</v>
      </c>
      <c r="C92" s="163" t="s">
        <v>84</v>
      </c>
      <c r="D92" s="162">
        <v>20</v>
      </c>
      <c r="E92" s="158"/>
      <c r="F92" s="159"/>
      <c r="G92" s="152"/>
      <c r="H92" s="153"/>
      <c r="I92" s="152">
        <f>(G92*D92)</f>
        <v>0</v>
      </c>
      <c r="J92" s="152">
        <f>(I92*(1+H92/100))</f>
        <v>0</v>
      </c>
    </row>
    <row r="93" spans="1:10" ht="13.5" x14ac:dyDescent="0.25">
      <c r="A93" s="154">
        <f t="shared" si="0"/>
        <v>63</v>
      </c>
      <c r="B93" s="164" t="s">
        <v>259</v>
      </c>
      <c r="C93" s="163" t="s">
        <v>84</v>
      </c>
      <c r="D93" s="162">
        <v>20</v>
      </c>
      <c r="E93" s="158"/>
      <c r="F93" s="159"/>
      <c r="G93" s="152"/>
      <c r="H93" s="153"/>
      <c r="I93" s="152">
        <f>(G93*D93)</f>
        <v>0</v>
      </c>
      <c r="J93" s="152">
        <f>(I93*(1+H93/100))</f>
        <v>0</v>
      </c>
    </row>
    <row r="94" spans="1:10" ht="51.75" x14ac:dyDescent="0.25">
      <c r="A94" s="154">
        <f t="shared" si="0"/>
        <v>64</v>
      </c>
      <c r="B94" s="161" t="s">
        <v>530</v>
      </c>
      <c r="C94" s="156" t="s">
        <v>84</v>
      </c>
      <c r="D94" s="162">
        <v>20</v>
      </c>
      <c r="E94" s="158"/>
      <c r="F94" s="159"/>
      <c r="G94" s="152"/>
      <c r="H94" s="153"/>
      <c r="I94" s="152">
        <f>(G94*D94)</f>
        <v>0</v>
      </c>
      <c r="J94" s="152">
        <f>(I94*(1+H94/100))</f>
        <v>0</v>
      </c>
    </row>
    <row r="95" spans="1:10" s="203" customFormat="1" ht="39" x14ac:dyDescent="0.25">
      <c r="A95" s="154">
        <v>65</v>
      </c>
      <c r="B95" s="161" t="s">
        <v>529</v>
      </c>
      <c r="C95" s="156" t="s">
        <v>84</v>
      </c>
      <c r="D95" s="162">
        <v>20</v>
      </c>
      <c r="E95" s="205"/>
      <c r="F95" s="206"/>
      <c r="G95" s="207"/>
      <c r="H95" s="208"/>
      <c r="I95" s="152">
        <f>(G95*D95)</f>
        <v>0</v>
      </c>
      <c r="J95" s="152">
        <f>(I95*(1+H95/100))</f>
        <v>0</v>
      </c>
    </row>
    <row r="96" spans="1:10" ht="39" x14ac:dyDescent="0.25">
      <c r="A96" s="154">
        <v>66</v>
      </c>
      <c r="B96" s="161" t="s">
        <v>528</v>
      </c>
      <c r="C96" s="156" t="s">
        <v>84</v>
      </c>
      <c r="D96" s="162">
        <v>4</v>
      </c>
      <c r="E96" s="158"/>
      <c r="F96" s="159"/>
      <c r="G96" s="152"/>
      <c r="H96" s="153"/>
      <c r="I96" s="152">
        <f>(G96*D96)</f>
        <v>0</v>
      </c>
      <c r="J96" s="152">
        <f>(I96*(1+H96/100))</f>
        <v>0</v>
      </c>
    </row>
    <row r="97" spans="1:10" ht="39" x14ac:dyDescent="0.25">
      <c r="A97" s="154">
        <v>67</v>
      </c>
      <c r="B97" s="161" t="s">
        <v>354</v>
      </c>
      <c r="C97" s="156" t="s">
        <v>84</v>
      </c>
      <c r="D97" s="162">
        <v>15</v>
      </c>
      <c r="E97" s="158"/>
      <c r="F97" s="159"/>
      <c r="G97" s="152"/>
      <c r="H97" s="153"/>
      <c r="I97" s="152">
        <f>(G97*D97)</f>
        <v>0</v>
      </c>
      <c r="J97" s="152">
        <f>(I97*(1+H97/100))</f>
        <v>0</v>
      </c>
    </row>
    <row r="98" spans="1:10" ht="13.5" x14ac:dyDescent="0.25">
      <c r="A98" s="154"/>
      <c r="B98" s="160" t="s">
        <v>260</v>
      </c>
      <c r="C98" s="156"/>
      <c r="D98" s="157"/>
      <c r="E98" s="158"/>
      <c r="F98" s="159"/>
      <c r="G98" s="152"/>
      <c r="H98" s="153"/>
      <c r="I98" s="152">
        <f>(G98*D98)</f>
        <v>0</v>
      </c>
      <c r="J98" s="152">
        <f>(I98*(1+H98/100))</f>
        <v>0</v>
      </c>
    </row>
    <row r="99" spans="1:10" ht="26.25" x14ac:dyDescent="0.25">
      <c r="A99" s="154">
        <v>68</v>
      </c>
      <c r="B99" s="267" t="s">
        <v>447</v>
      </c>
      <c r="C99" s="156" t="s">
        <v>209</v>
      </c>
      <c r="D99" s="176">
        <v>10</v>
      </c>
      <c r="E99" s="158"/>
      <c r="F99" s="159"/>
      <c r="G99" s="152"/>
      <c r="H99" s="153"/>
      <c r="I99" s="152">
        <f>(G99*D99)</f>
        <v>0</v>
      </c>
      <c r="J99" s="152">
        <f>(I99*(1+H99/100))</f>
        <v>0</v>
      </c>
    </row>
    <row r="100" spans="1:10" s="203" customFormat="1" ht="39" x14ac:dyDescent="0.25">
      <c r="A100" s="154">
        <v>69</v>
      </c>
      <c r="B100" s="155" t="s">
        <v>327</v>
      </c>
      <c r="C100" s="156" t="s">
        <v>209</v>
      </c>
      <c r="D100" s="176">
        <v>10</v>
      </c>
      <c r="E100" s="205"/>
      <c r="F100" s="206"/>
      <c r="G100" s="207"/>
      <c r="H100" s="208"/>
      <c r="I100" s="152">
        <f>(G100*D100)</f>
        <v>0</v>
      </c>
      <c r="J100" s="152">
        <f>(I100*(1+H100/100))</f>
        <v>0</v>
      </c>
    </row>
    <row r="101" spans="1:10" s="203" customFormat="1" ht="90" x14ac:dyDescent="0.25">
      <c r="A101" s="214">
        <v>70</v>
      </c>
      <c r="B101" s="212" t="s">
        <v>326</v>
      </c>
      <c r="C101" s="156" t="s">
        <v>85</v>
      </c>
      <c r="D101" s="176">
        <v>5</v>
      </c>
      <c r="E101" s="205"/>
      <c r="F101" s="206"/>
      <c r="G101" s="207"/>
      <c r="H101" s="208"/>
      <c r="I101" s="152">
        <f>(G101*D101)</f>
        <v>0</v>
      </c>
      <c r="J101" s="152">
        <f>(I101*(1+H101/100))</f>
        <v>0</v>
      </c>
    </row>
    <row r="102" spans="1:10" s="203" customFormat="1" ht="26.25" x14ac:dyDescent="0.25">
      <c r="A102" s="154">
        <v>71</v>
      </c>
      <c r="B102" s="212" t="s">
        <v>353</v>
      </c>
      <c r="C102" s="156" t="s">
        <v>209</v>
      </c>
      <c r="D102" s="176">
        <v>5</v>
      </c>
      <c r="E102" s="205"/>
      <c r="F102" s="206"/>
      <c r="G102" s="207"/>
      <c r="H102" s="208"/>
      <c r="I102" s="152">
        <f>(G102*D102)</f>
        <v>0</v>
      </c>
      <c r="J102" s="152">
        <f>(I102*(1+H102/100))</f>
        <v>0</v>
      </c>
    </row>
    <row r="103" spans="1:10" ht="26.25" x14ac:dyDescent="0.25">
      <c r="A103" s="154">
        <v>73</v>
      </c>
      <c r="B103" s="161" t="s">
        <v>450</v>
      </c>
      <c r="C103" s="156" t="s">
        <v>84</v>
      </c>
      <c r="D103" s="162">
        <v>6</v>
      </c>
      <c r="E103" s="158"/>
      <c r="F103" s="159"/>
      <c r="G103" s="152"/>
      <c r="H103" s="153"/>
      <c r="I103" s="152">
        <f>(G103*D103)</f>
        <v>0</v>
      </c>
      <c r="J103" s="152">
        <f>(I103*(1+H103/100))</f>
        <v>0</v>
      </c>
    </row>
    <row r="104" spans="1:10" s="203" customFormat="1" ht="26.25" x14ac:dyDescent="0.25">
      <c r="A104" s="154">
        <v>74</v>
      </c>
      <c r="B104" s="161" t="s">
        <v>355</v>
      </c>
      <c r="C104" s="156" t="s">
        <v>84</v>
      </c>
      <c r="D104" s="162">
        <v>6</v>
      </c>
      <c r="E104" s="205"/>
      <c r="F104" s="206"/>
      <c r="G104" s="207"/>
      <c r="H104" s="208"/>
      <c r="I104" s="152">
        <f>(G104*D104)</f>
        <v>0</v>
      </c>
      <c r="J104" s="152">
        <f>(I104*(1+H104/100))</f>
        <v>0</v>
      </c>
    </row>
    <row r="105" spans="1:10" s="203" customFormat="1" ht="26.25" x14ac:dyDescent="0.25">
      <c r="A105" s="154">
        <v>75</v>
      </c>
      <c r="B105" s="161" t="s">
        <v>356</v>
      </c>
      <c r="C105" s="156" t="s">
        <v>84</v>
      </c>
      <c r="D105" s="162">
        <v>10</v>
      </c>
      <c r="E105" s="205"/>
      <c r="F105" s="206"/>
      <c r="G105" s="207"/>
      <c r="H105" s="208"/>
      <c r="I105" s="152">
        <f>(G105*D105)</f>
        <v>0</v>
      </c>
      <c r="J105" s="152">
        <f>(I105*(1+H105/100))</f>
        <v>0</v>
      </c>
    </row>
    <row r="106" spans="1:10" ht="13.5" x14ac:dyDescent="0.25">
      <c r="A106" s="154">
        <v>76</v>
      </c>
      <c r="B106" s="161" t="s">
        <v>261</v>
      </c>
      <c r="C106" s="156" t="s">
        <v>84</v>
      </c>
      <c r="D106" s="162">
        <v>100</v>
      </c>
      <c r="E106" s="158"/>
      <c r="F106" s="159"/>
      <c r="G106" s="152"/>
      <c r="H106" s="153"/>
      <c r="I106" s="152">
        <f>(G106*D106)</f>
        <v>0</v>
      </c>
      <c r="J106" s="152">
        <f>(I106*(1+H106/100))</f>
        <v>0</v>
      </c>
    </row>
    <row r="107" spans="1:10" x14ac:dyDescent="0.2">
      <c r="A107" s="154"/>
      <c r="B107" s="160" t="s">
        <v>43</v>
      </c>
      <c r="C107" s="140"/>
      <c r="D107" s="157"/>
      <c r="E107" s="160"/>
      <c r="F107" s="165"/>
      <c r="G107" s="165"/>
      <c r="H107" s="165"/>
      <c r="I107" s="165">
        <f>SUM(I8:I106)</f>
        <v>0</v>
      </c>
      <c r="J107" s="270">
        <f>SUM(J9:J106)</f>
        <v>0</v>
      </c>
    </row>
    <row r="108" spans="1:10" ht="13.5" x14ac:dyDescent="0.25">
      <c r="A108" s="1"/>
      <c r="B108" s="1"/>
      <c r="C108" s="1"/>
      <c r="D108" s="2"/>
      <c r="E108" s="1"/>
      <c r="F108" s="1"/>
      <c r="G108" s="1"/>
      <c r="H108" s="1"/>
      <c r="I108" s="1"/>
      <c r="J108" s="1"/>
    </row>
    <row r="109" spans="1:10" x14ac:dyDescent="0.2">
      <c r="A109" s="26"/>
      <c r="B109" s="81" t="s">
        <v>227</v>
      </c>
      <c r="C109" s="56"/>
      <c r="D109" s="124" t="s">
        <v>228</v>
      </c>
      <c r="E109" s="56"/>
      <c r="F109" s="56"/>
      <c r="G109" s="56"/>
      <c r="H109" s="82"/>
      <c r="I109" s="83" t="s">
        <v>229</v>
      </c>
      <c r="J109" s="56"/>
    </row>
    <row r="110" spans="1:10" x14ac:dyDescent="0.2">
      <c r="A110" s="26"/>
      <c r="B110" s="81"/>
      <c r="C110" s="56"/>
      <c r="D110" s="124"/>
      <c r="E110" s="56"/>
      <c r="F110" s="56"/>
      <c r="G110" s="56"/>
      <c r="H110" s="82"/>
      <c r="I110" s="83"/>
      <c r="J110" s="56"/>
    </row>
    <row r="111" spans="1:10" x14ac:dyDescent="0.2">
      <c r="A111" s="26"/>
      <c r="B111" s="81"/>
      <c r="C111" s="56"/>
      <c r="D111" s="124"/>
      <c r="E111" s="56"/>
      <c r="F111" s="56"/>
      <c r="G111" s="56"/>
      <c r="H111" s="82"/>
      <c r="I111" s="83"/>
      <c r="J111" s="56"/>
    </row>
    <row r="112" spans="1:10" x14ac:dyDescent="0.2">
      <c r="A112" s="26"/>
      <c r="B112" s="81" t="s">
        <v>171</v>
      </c>
      <c r="C112" s="56"/>
      <c r="D112" s="124"/>
      <c r="E112" s="56"/>
      <c r="F112" s="56"/>
      <c r="G112" s="56"/>
      <c r="H112" s="82"/>
      <c r="I112" s="56"/>
      <c r="J112" s="56"/>
    </row>
    <row r="113" spans="1:10" x14ac:dyDescent="0.2">
      <c r="A113" s="5"/>
      <c r="B113" s="10"/>
      <c r="C113" s="10"/>
      <c r="D113" s="5"/>
      <c r="E113" s="10"/>
      <c r="F113" s="10"/>
      <c r="G113" s="10"/>
      <c r="H113" s="10"/>
      <c r="I113" s="10"/>
      <c r="J113" s="10"/>
    </row>
  </sheetData>
  <autoFilter ref="A7:J107"/>
  <phoneticPr fontId="19" type="noConversion"/>
  <pageMargins left="0.75" right="0.75" top="1" bottom="1"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workbookViewId="0">
      <selection activeCell="I8" sqref="I8:J8"/>
    </sheetView>
  </sheetViews>
  <sheetFormatPr defaultRowHeight="12.75" x14ac:dyDescent="0.2"/>
  <cols>
    <col min="1" max="1" width="5.5703125" customWidth="1"/>
    <col min="2" max="2" width="36.140625" customWidth="1"/>
    <col min="3" max="3" width="7.28515625" customWidth="1"/>
    <col min="4" max="4" width="10.28515625" customWidth="1"/>
    <col min="5" max="5" width="17.140625" customWidth="1"/>
    <col min="6" max="6" width="12.28515625" customWidth="1"/>
    <col min="9" max="9" width="11.42578125" customWidth="1"/>
    <col min="10" max="10" width="11.28515625" customWidth="1"/>
  </cols>
  <sheetData>
    <row r="1" spans="1:11" ht="16.5" x14ac:dyDescent="0.3">
      <c r="A1" s="89"/>
      <c r="B1" s="101"/>
      <c r="C1" s="88"/>
      <c r="D1" s="92"/>
      <c r="E1" s="89" t="s">
        <v>226</v>
      </c>
      <c r="F1" s="92"/>
      <c r="G1" s="92"/>
      <c r="H1" s="92"/>
      <c r="I1" s="92"/>
      <c r="J1" s="92"/>
    </row>
    <row r="2" spans="1:11" ht="16.5" x14ac:dyDescent="0.3">
      <c r="A2" s="89"/>
      <c r="B2" s="101"/>
      <c r="C2" s="88"/>
      <c r="D2" s="92"/>
      <c r="E2" s="89" t="s">
        <v>41</v>
      </c>
      <c r="F2" s="92"/>
      <c r="G2" s="92"/>
      <c r="H2" s="92"/>
      <c r="I2" s="92"/>
      <c r="J2" s="92"/>
    </row>
    <row r="3" spans="1:11" ht="16.5" x14ac:dyDescent="0.3">
      <c r="A3" s="89"/>
      <c r="B3" s="101"/>
      <c r="C3" s="88"/>
      <c r="D3" s="92"/>
      <c r="E3" s="89" t="s">
        <v>274</v>
      </c>
      <c r="F3" s="92"/>
      <c r="G3" s="92"/>
      <c r="H3" s="92"/>
      <c r="I3" s="92"/>
      <c r="J3" s="92"/>
    </row>
    <row r="4" spans="1:11" x14ac:dyDescent="0.2">
      <c r="A4" s="49"/>
      <c r="B4" s="64"/>
      <c r="C4" s="45"/>
      <c r="D4" s="22"/>
      <c r="E4" s="22"/>
      <c r="F4" s="49"/>
      <c r="G4" s="22"/>
      <c r="H4" s="22"/>
      <c r="I4" s="22"/>
      <c r="J4" s="22"/>
    </row>
    <row r="5" spans="1:11" x14ac:dyDescent="0.2">
      <c r="A5" s="3" t="s">
        <v>186</v>
      </c>
      <c r="B5" s="65" t="s">
        <v>187</v>
      </c>
      <c r="C5" s="4" t="s">
        <v>188</v>
      </c>
      <c r="D5" s="4" t="s">
        <v>231</v>
      </c>
      <c r="E5" s="4" t="s">
        <v>190</v>
      </c>
      <c r="F5" s="4" t="s">
        <v>191</v>
      </c>
      <c r="G5" s="4" t="s">
        <v>232</v>
      </c>
      <c r="H5" s="4" t="s">
        <v>193</v>
      </c>
      <c r="I5" s="4" t="s">
        <v>630</v>
      </c>
      <c r="J5" s="4" t="s">
        <v>630</v>
      </c>
    </row>
    <row r="6" spans="1:11" x14ac:dyDescent="0.2">
      <c r="A6" s="6" t="s">
        <v>195</v>
      </c>
      <c r="B6" s="66"/>
      <c r="C6" s="8"/>
      <c r="D6" s="7" t="s">
        <v>196</v>
      </c>
      <c r="E6" s="8" t="s">
        <v>205</v>
      </c>
      <c r="F6" s="8"/>
      <c r="G6" s="8" t="s">
        <v>198</v>
      </c>
      <c r="H6" s="8" t="s">
        <v>199</v>
      </c>
      <c r="I6" s="8" t="s">
        <v>631</v>
      </c>
      <c r="J6" s="8" t="s">
        <v>200</v>
      </c>
      <c r="K6" s="269" t="s">
        <v>170</v>
      </c>
    </row>
    <row r="7" spans="1:11" x14ac:dyDescent="0.2">
      <c r="A7" s="54"/>
      <c r="B7" s="42" t="s">
        <v>47</v>
      </c>
      <c r="C7" s="55"/>
      <c r="D7" s="67"/>
      <c r="E7" s="55"/>
      <c r="F7" s="55"/>
      <c r="G7" s="55"/>
      <c r="H7" s="55"/>
      <c r="I7" s="55"/>
      <c r="J7" s="55"/>
    </row>
    <row r="8" spans="1:11" ht="13.5" x14ac:dyDescent="0.25">
      <c r="A8" s="109">
        <v>1</v>
      </c>
      <c r="B8" s="110" t="s">
        <v>69</v>
      </c>
      <c r="C8" s="111" t="s">
        <v>84</v>
      </c>
      <c r="D8" s="112">
        <v>50</v>
      </c>
      <c r="E8" s="9"/>
      <c r="F8" s="111"/>
      <c r="G8" s="136" t="s">
        <v>170</v>
      </c>
      <c r="H8" s="137" t="s">
        <v>170</v>
      </c>
      <c r="I8" s="136" t="e">
        <f>(G8*D8)</f>
        <v>#VALUE!</v>
      </c>
      <c r="J8" s="136" t="e">
        <f>(I8*(1+H8/100))</f>
        <v>#VALUE!</v>
      </c>
    </row>
    <row r="9" spans="1:11" ht="24.75" customHeight="1" x14ac:dyDescent="0.25">
      <c r="A9" s="11">
        <v>2</v>
      </c>
      <c r="B9" s="68" t="s">
        <v>70</v>
      </c>
      <c r="C9" s="69" t="s">
        <v>84</v>
      </c>
      <c r="D9" s="70">
        <v>6</v>
      </c>
      <c r="E9" s="12"/>
      <c r="F9" s="69"/>
      <c r="G9" s="136" t="s">
        <v>170</v>
      </c>
      <c r="H9" s="137" t="s">
        <v>170</v>
      </c>
      <c r="I9" s="136" t="e">
        <f>(G9*D9)</f>
        <v>#VALUE!</v>
      </c>
      <c r="J9" s="136" t="e">
        <f>(I9*(1+H9/100))</f>
        <v>#VALUE!</v>
      </c>
    </row>
    <row r="10" spans="1:11" ht="24" customHeight="1" x14ac:dyDescent="0.25">
      <c r="A10" s="11">
        <v>3</v>
      </c>
      <c r="B10" s="68" t="s">
        <v>71</v>
      </c>
      <c r="C10" s="69" t="s">
        <v>84</v>
      </c>
      <c r="D10" s="70">
        <v>25</v>
      </c>
      <c r="E10" s="12"/>
      <c r="F10" s="13"/>
      <c r="G10" s="136"/>
      <c r="H10" s="137"/>
      <c r="I10" s="136">
        <f t="shared" ref="I10:I60" si="0">(G10*D10)</f>
        <v>0</v>
      </c>
      <c r="J10" s="136">
        <f t="shared" ref="J10:J61" si="1">(I10*(1+H10/100))</f>
        <v>0</v>
      </c>
    </row>
    <row r="11" spans="1:11" ht="32.25" customHeight="1" x14ac:dyDescent="0.25">
      <c r="A11" s="11">
        <v>4</v>
      </c>
      <c r="B11" s="68" t="s">
        <v>383</v>
      </c>
      <c r="C11" s="69" t="s">
        <v>84</v>
      </c>
      <c r="D11" s="70">
        <v>5</v>
      </c>
      <c r="E11" s="12"/>
      <c r="F11" s="13"/>
      <c r="G11" s="136"/>
      <c r="H11" s="137"/>
      <c r="I11" s="136">
        <f t="shared" si="0"/>
        <v>0</v>
      </c>
      <c r="J11" s="136">
        <f t="shared" si="1"/>
        <v>0</v>
      </c>
    </row>
    <row r="12" spans="1:11" ht="21.75" customHeight="1" x14ac:dyDescent="0.25">
      <c r="A12" s="11">
        <v>5</v>
      </c>
      <c r="B12" s="68" t="s">
        <v>72</v>
      </c>
      <c r="C12" s="69" t="s">
        <v>84</v>
      </c>
      <c r="D12" s="70">
        <v>3</v>
      </c>
      <c r="E12" s="12"/>
      <c r="F12" s="69"/>
      <c r="G12" s="136"/>
      <c r="H12" s="137"/>
      <c r="I12" s="136">
        <f t="shared" si="0"/>
        <v>0</v>
      </c>
      <c r="J12" s="136">
        <f t="shared" si="1"/>
        <v>0</v>
      </c>
    </row>
    <row r="13" spans="1:11" ht="29.25" customHeight="1" x14ac:dyDescent="0.25">
      <c r="A13" s="11">
        <v>6</v>
      </c>
      <c r="B13" s="68" t="s">
        <v>79</v>
      </c>
      <c r="C13" s="69" t="s">
        <v>84</v>
      </c>
      <c r="D13" s="70">
        <v>10</v>
      </c>
      <c r="E13" s="12"/>
      <c r="F13" s="69"/>
      <c r="G13" s="136"/>
      <c r="H13" s="137"/>
      <c r="I13" s="136">
        <f t="shared" si="0"/>
        <v>0</v>
      </c>
      <c r="J13" s="136">
        <f t="shared" si="1"/>
        <v>0</v>
      </c>
    </row>
    <row r="14" spans="1:11" ht="31.5" customHeight="1" x14ac:dyDescent="0.25">
      <c r="A14" s="11">
        <v>7</v>
      </c>
      <c r="B14" s="68" t="s">
        <v>53</v>
      </c>
      <c r="C14" s="69" t="s">
        <v>84</v>
      </c>
      <c r="D14" s="70">
        <v>4</v>
      </c>
      <c r="E14" s="12"/>
      <c r="F14" s="69"/>
      <c r="G14" s="136"/>
      <c r="H14" s="137"/>
      <c r="I14" s="136">
        <f t="shared" si="0"/>
        <v>0</v>
      </c>
      <c r="J14" s="136">
        <f t="shared" si="1"/>
        <v>0</v>
      </c>
    </row>
    <row r="15" spans="1:11" ht="30" customHeight="1" x14ac:dyDescent="0.25">
      <c r="A15" s="11">
        <v>8</v>
      </c>
      <c r="B15" s="68" t="s">
        <v>73</v>
      </c>
      <c r="C15" s="69" t="s">
        <v>84</v>
      </c>
      <c r="D15" s="70">
        <v>5</v>
      </c>
      <c r="E15" s="12"/>
      <c r="F15" s="69"/>
      <c r="G15" s="136"/>
      <c r="H15" s="137"/>
      <c r="I15" s="136">
        <f t="shared" si="0"/>
        <v>0</v>
      </c>
      <c r="J15" s="136">
        <f t="shared" si="1"/>
        <v>0</v>
      </c>
    </row>
    <row r="16" spans="1:11" ht="30.75" customHeight="1" x14ac:dyDescent="0.25">
      <c r="A16" s="11">
        <v>9</v>
      </c>
      <c r="B16" s="68" t="s">
        <v>74</v>
      </c>
      <c r="C16" s="69" t="s">
        <v>84</v>
      </c>
      <c r="D16" s="70">
        <v>50</v>
      </c>
      <c r="E16" s="12"/>
      <c r="F16" s="69"/>
      <c r="G16" s="136"/>
      <c r="H16" s="137"/>
      <c r="I16" s="136">
        <f t="shared" si="0"/>
        <v>0</v>
      </c>
      <c r="J16" s="136">
        <f t="shared" si="1"/>
        <v>0</v>
      </c>
    </row>
    <row r="17" spans="1:10" ht="27.75" customHeight="1" x14ac:dyDescent="0.25">
      <c r="A17" s="11">
        <v>10</v>
      </c>
      <c r="B17" s="68" t="s">
        <v>75</v>
      </c>
      <c r="C17" s="69" t="s">
        <v>84</v>
      </c>
      <c r="D17" s="70">
        <v>12</v>
      </c>
      <c r="E17" s="12"/>
      <c r="F17" s="69"/>
      <c r="G17" s="136"/>
      <c r="H17" s="137"/>
      <c r="I17" s="136">
        <f t="shared" si="0"/>
        <v>0</v>
      </c>
      <c r="J17" s="136">
        <f t="shared" si="1"/>
        <v>0</v>
      </c>
    </row>
    <row r="18" spans="1:10" ht="22.5" customHeight="1" x14ac:dyDescent="0.25">
      <c r="A18" s="11">
        <v>11</v>
      </c>
      <c r="B18" s="68" t="s">
        <v>76</v>
      </c>
      <c r="C18" s="69" t="s">
        <v>84</v>
      </c>
      <c r="D18" s="70">
        <v>15</v>
      </c>
      <c r="E18" s="12"/>
      <c r="F18" s="69"/>
      <c r="G18" s="136"/>
      <c r="H18" s="137"/>
      <c r="I18" s="136">
        <f t="shared" si="0"/>
        <v>0</v>
      </c>
      <c r="J18" s="136">
        <f t="shared" si="1"/>
        <v>0</v>
      </c>
    </row>
    <row r="19" spans="1:10" ht="43.5" customHeight="1" x14ac:dyDescent="0.25">
      <c r="A19" s="11">
        <v>12</v>
      </c>
      <c r="B19" s="68" t="s">
        <v>82</v>
      </c>
      <c r="C19" s="69" t="s">
        <v>84</v>
      </c>
      <c r="D19" s="70">
        <v>5</v>
      </c>
      <c r="E19" s="113"/>
      <c r="F19" s="69"/>
      <c r="G19" s="136"/>
      <c r="H19" s="137"/>
      <c r="I19" s="136">
        <f t="shared" si="0"/>
        <v>0</v>
      </c>
      <c r="J19" s="136">
        <f t="shared" si="1"/>
        <v>0</v>
      </c>
    </row>
    <row r="20" spans="1:10" ht="39" customHeight="1" x14ac:dyDescent="0.25">
      <c r="A20" s="11">
        <v>13</v>
      </c>
      <c r="B20" s="68" t="s">
        <v>83</v>
      </c>
      <c r="C20" s="69" t="s">
        <v>84</v>
      </c>
      <c r="D20" s="70">
        <v>5</v>
      </c>
      <c r="E20" s="12"/>
      <c r="F20" s="69"/>
      <c r="G20" s="136"/>
      <c r="H20" s="137"/>
      <c r="I20" s="136">
        <f t="shared" si="0"/>
        <v>0</v>
      </c>
      <c r="J20" s="136">
        <f t="shared" si="1"/>
        <v>0</v>
      </c>
    </row>
    <row r="21" spans="1:10" ht="36.75" customHeight="1" x14ac:dyDescent="0.25">
      <c r="A21" s="11">
        <v>14</v>
      </c>
      <c r="B21" s="68" t="s">
        <v>55</v>
      </c>
      <c r="C21" s="69" t="s">
        <v>84</v>
      </c>
      <c r="D21" s="70">
        <v>5</v>
      </c>
      <c r="E21" s="12"/>
      <c r="F21" s="69"/>
      <c r="G21" s="136"/>
      <c r="H21" s="137"/>
      <c r="I21" s="136">
        <f t="shared" si="0"/>
        <v>0</v>
      </c>
      <c r="J21" s="136">
        <f t="shared" si="1"/>
        <v>0</v>
      </c>
    </row>
    <row r="22" spans="1:10" ht="36" customHeight="1" x14ac:dyDescent="0.25">
      <c r="A22" s="11">
        <v>15</v>
      </c>
      <c r="B22" s="68" t="s">
        <v>56</v>
      </c>
      <c r="C22" s="69" t="s">
        <v>84</v>
      </c>
      <c r="D22" s="70">
        <v>5</v>
      </c>
      <c r="E22" s="12"/>
      <c r="F22" s="69"/>
      <c r="G22" s="136"/>
      <c r="H22" s="137"/>
      <c r="I22" s="136">
        <f t="shared" si="0"/>
        <v>0</v>
      </c>
      <c r="J22" s="136">
        <f t="shared" si="1"/>
        <v>0</v>
      </c>
    </row>
    <row r="23" spans="1:10" ht="38.25" customHeight="1" x14ac:dyDescent="0.25">
      <c r="A23" s="11">
        <v>16</v>
      </c>
      <c r="B23" s="68" t="s">
        <v>57</v>
      </c>
      <c r="C23" s="69" t="s">
        <v>84</v>
      </c>
      <c r="D23" s="70">
        <v>5</v>
      </c>
      <c r="E23" s="12"/>
      <c r="F23" s="69"/>
      <c r="G23" s="136"/>
      <c r="H23" s="137"/>
      <c r="I23" s="136">
        <f t="shared" si="0"/>
        <v>0</v>
      </c>
      <c r="J23" s="136">
        <f t="shared" si="1"/>
        <v>0</v>
      </c>
    </row>
    <row r="24" spans="1:10" ht="37.5" customHeight="1" x14ac:dyDescent="0.25">
      <c r="A24" s="11">
        <v>17</v>
      </c>
      <c r="B24" s="68" t="s">
        <v>58</v>
      </c>
      <c r="C24" s="69" t="s">
        <v>84</v>
      </c>
      <c r="D24" s="70">
        <v>5</v>
      </c>
      <c r="E24" s="12"/>
      <c r="F24" s="69"/>
      <c r="G24" s="136"/>
      <c r="H24" s="137"/>
      <c r="I24" s="136">
        <f t="shared" si="0"/>
        <v>0</v>
      </c>
      <c r="J24" s="136">
        <f t="shared" si="1"/>
        <v>0</v>
      </c>
    </row>
    <row r="25" spans="1:10" ht="38.25" customHeight="1" x14ac:dyDescent="0.25">
      <c r="A25" s="11">
        <v>18</v>
      </c>
      <c r="B25" s="68" t="s">
        <v>62</v>
      </c>
      <c r="C25" s="69" t="s">
        <v>84</v>
      </c>
      <c r="D25" s="70">
        <v>5</v>
      </c>
      <c r="E25" s="12"/>
      <c r="F25" s="69"/>
      <c r="G25" s="136"/>
      <c r="H25" s="137"/>
      <c r="I25" s="136">
        <f t="shared" si="0"/>
        <v>0</v>
      </c>
      <c r="J25" s="136">
        <f t="shared" si="1"/>
        <v>0</v>
      </c>
    </row>
    <row r="26" spans="1:10" ht="44.25" customHeight="1" x14ac:dyDescent="0.25">
      <c r="A26" s="11">
        <v>19</v>
      </c>
      <c r="B26" s="68" t="s">
        <v>63</v>
      </c>
      <c r="C26" s="69" t="s">
        <v>84</v>
      </c>
      <c r="D26" s="70">
        <v>5</v>
      </c>
      <c r="E26" s="12"/>
      <c r="F26" s="69"/>
      <c r="G26" s="136"/>
      <c r="H26" s="137"/>
      <c r="I26" s="136">
        <f t="shared" si="0"/>
        <v>0</v>
      </c>
      <c r="J26" s="136">
        <f t="shared" si="1"/>
        <v>0</v>
      </c>
    </row>
    <row r="27" spans="1:10" ht="42.75" customHeight="1" x14ac:dyDescent="0.25">
      <c r="A27" s="11">
        <v>20</v>
      </c>
      <c r="B27" s="68" t="s">
        <v>64</v>
      </c>
      <c r="C27" s="69" t="s">
        <v>84</v>
      </c>
      <c r="D27" s="70">
        <v>18</v>
      </c>
      <c r="E27" s="12"/>
      <c r="F27" s="69"/>
      <c r="G27" s="136"/>
      <c r="H27" s="137"/>
      <c r="I27" s="136">
        <f t="shared" si="0"/>
        <v>0</v>
      </c>
      <c r="J27" s="136">
        <f t="shared" si="1"/>
        <v>0</v>
      </c>
    </row>
    <row r="28" spans="1:10" ht="36.75" customHeight="1" x14ac:dyDescent="0.25">
      <c r="A28" s="11">
        <v>21</v>
      </c>
      <c r="B28" s="68" t="s">
        <v>65</v>
      </c>
      <c r="C28" s="69" t="s">
        <v>84</v>
      </c>
      <c r="D28" s="70">
        <v>3</v>
      </c>
      <c r="E28" s="12"/>
      <c r="F28" s="69"/>
      <c r="G28" s="136"/>
      <c r="H28" s="137"/>
      <c r="I28" s="136">
        <f t="shared" si="0"/>
        <v>0</v>
      </c>
      <c r="J28" s="136">
        <f t="shared" si="1"/>
        <v>0</v>
      </c>
    </row>
    <row r="29" spans="1:10" ht="25.5" customHeight="1" x14ac:dyDescent="0.25">
      <c r="A29" s="11">
        <v>22</v>
      </c>
      <c r="B29" s="68" t="s">
        <v>68</v>
      </c>
      <c r="C29" s="69" t="s">
        <v>84</v>
      </c>
      <c r="D29" s="70">
        <v>5</v>
      </c>
      <c r="E29" s="12"/>
      <c r="F29" s="69"/>
      <c r="G29" s="136"/>
      <c r="H29" s="137"/>
      <c r="I29" s="136">
        <f t="shared" si="0"/>
        <v>0</v>
      </c>
      <c r="J29" s="136">
        <f t="shared" si="1"/>
        <v>0</v>
      </c>
    </row>
    <row r="30" spans="1:10" ht="36" customHeight="1" x14ac:dyDescent="0.25">
      <c r="A30" s="11">
        <v>23</v>
      </c>
      <c r="B30" s="68" t="s">
        <v>263</v>
      </c>
      <c r="C30" s="69" t="s">
        <v>84</v>
      </c>
      <c r="D30" s="70">
        <v>2</v>
      </c>
      <c r="E30" s="12"/>
      <c r="F30" s="69"/>
      <c r="G30" s="136"/>
      <c r="H30" s="137"/>
      <c r="I30" s="136">
        <f t="shared" si="0"/>
        <v>0</v>
      </c>
      <c r="J30" s="136">
        <f t="shared" si="1"/>
        <v>0</v>
      </c>
    </row>
    <row r="31" spans="1:10" ht="31.5" customHeight="1" x14ac:dyDescent="0.25">
      <c r="A31" s="11">
        <v>24</v>
      </c>
      <c r="B31" s="68" t="s">
        <v>54</v>
      </c>
      <c r="C31" s="69" t="s">
        <v>84</v>
      </c>
      <c r="D31" s="70">
        <v>4</v>
      </c>
      <c r="E31" s="12"/>
      <c r="F31" s="69"/>
      <c r="G31" s="136"/>
      <c r="H31" s="137"/>
      <c r="I31" s="136">
        <f t="shared" si="0"/>
        <v>0</v>
      </c>
      <c r="J31" s="136">
        <f t="shared" si="1"/>
        <v>0</v>
      </c>
    </row>
    <row r="32" spans="1:10" ht="31.5" customHeight="1" x14ac:dyDescent="0.25">
      <c r="A32" s="11">
        <v>25</v>
      </c>
      <c r="B32" s="68" t="s">
        <v>264</v>
      </c>
      <c r="C32" s="69" t="s">
        <v>84</v>
      </c>
      <c r="D32" s="70">
        <v>15</v>
      </c>
      <c r="E32" s="12"/>
      <c r="F32" s="69"/>
      <c r="G32" s="136"/>
      <c r="H32" s="137"/>
      <c r="I32" s="136">
        <f t="shared" si="0"/>
        <v>0</v>
      </c>
      <c r="J32" s="136">
        <f t="shared" si="1"/>
        <v>0</v>
      </c>
    </row>
    <row r="33" spans="1:10" ht="33.75" customHeight="1" x14ac:dyDescent="0.25">
      <c r="A33" s="11">
        <v>26</v>
      </c>
      <c r="B33" s="68" t="s">
        <v>265</v>
      </c>
      <c r="C33" s="69" t="s">
        <v>84</v>
      </c>
      <c r="D33" s="70">
        <v>65</v>
      </c>
      <c r="E33" s="12"/>
      <c r="F33" s="69"/>
      <c r="G33" s="136"/>
      <c r="H33" s="137"/>
      <c r="I33" s="136">
        <f t="shared" si="0"/>
        <v>0</v>
      </c>
      <c r="J33" s="136">
        <f t="shared" si="1"/>
        <v>0</v>
      </c>
    </row>
    <row r="34" spans="1:10" ht="45" customHeight="1" x14ac:dyDescent="0.25">
      <c r="A34" s="11">
        <v>27</v>
      </c>
      <c r="B34" s="68" t="s">
        <v>266</v>
      </c>
      <c r="C34" s="69" t="s">
        <v>84</v>
      </c>
      <c r="D34" s="70">
        <v>5</v>
      </c>
      <c r="E34" s="12"/>
      <c r="F34" s="69"/>
      <c r="G34" s="136"/>
      <c r="H34" s="137"/>
      <c r="I34" s="136">
        <f t="shared" si="0"/>
        <v>0</v>
      </c>
      <c r="J34" s="136">
        <f t="shared" si="1"/>
        <v>0</v>
      </c>
    </row>
    <row r="35" spans="1:10" ht="30" customHeight="1" x14ac:dyDescent="0.25">
      <c r="A35" s="11">
        <v>28</v>
      </c>
      <c r="B35" s="68" t="s">
        <v>267</v>
      </c>
      <c r="C35" s="69" t="s">
        <v>84</v>
      </c>
      <c r="D35" s="70">
        <v>10</v>
      </c>
      <c r="E35" s="12"/>
      <c r="F35" s="69"/>
      <c r="G35" s="136"/>
      <c r="H35" s="137"/>
      <c r="I35" s="136">
        <f t="shared" si="0"/>
        <v>0</v>
      </c>
      <c r="J35" s="136">
        <f t="shared" si="1"/>
        <v>0</v>
      </c>
    </row>
    <row r="36" spans="1:10" ht="24" customHeight="1" x14ac:dyDescent="0.25">
      <c r="A36" s="11">
        <v>29</v>
      </c>
      <c r="B36" s="68" t="s">
        <v>268</v>
      </c>
      <c r="C36" s="69" t="s">
        <v>84</v>
      </c>
      <c r="D36" s="70">
        <v>5</v>
      </c>
      <c r="E36" s="12"/>
      <c r="F36" s="69"/>
      <c r="G36" s="136"/>
      <c r="H36" s="137"/>
      <c r="I36" s="136">
        <f t="shared" si="0"/>
        <v>0</v>
      </c>
      <c r="J36" s="136">
        <f t="shared" si="1"/>
        <v>0</v>
      </c>
    </row>
    <row r="37" spans="1:10" ht="28.5" customHeight="1" x14ac:dyDescent="0.25">
      <c r="A37" s="11">
        <v>30</v>
      </c>
      <c r="B37" s="68" t="s">
        <v>269</v>
      </c>
      <c r="C37" s="69" t="s">
        <v>84</v>
      </c>
      <c r="D37" s="70">
        <v>5</v>
      </c>
      <c r="E37" s="12"/>
      <c r="F37" s="69"/>
      <c r="G37" s="136"/>
      <c r="H37" s="137"/>
      <c r="I37" s="136">
        <f t="shared" si="0"/>
        <v>0</v>
      </c>
      <c r="J37" s="136">
        <f t="shared" si="1"/>
        <v>0</v>
      </c>
    </row>
    <row r="38" spans="1:10" ht="27.75" customHeight="1" x14ac:dyDescent="0.25">
      <c r="A38" s="11">
        <v>31</v>
      </c>
      <c r="B38" s="68" t="s">
        <v>52</v>
      </c>
      <c r="C38" s="69" t="s">
        <v>84</v>
      </c>
      <c r="D38" s="70">
        <v>5</v>
      </c>
      <c r="E38" s="12"/>
      <c r="F38" s="69"/>
      <c r="G38" s="136"/>
      <c r="H38" s="137"/>
      <c r="I38" s="136">
        <f t="shared" si="0"/>
        <v>0</v>
      </c>
      <c r="J38" s="136">
        <f t="shared" si="1"/>
        <v>0</v>
      </c>
    </row>
    <row r="39" spans="1:10" ht="34.5" customHeight="1" x14ac:dyDescent="0.25">
      <c r="A39" s="11">
        <v>32</v>
      </c>
      <c r="B39" s="68" t="s">
        <v>270</v>
      </c>
      <c r="C39" s="69" t="s">
        <v>84</v>
      </c>
      <c r="D39" s="70">
        <v>3</v>
      </c>
      <c r="E39" s="12"/>
      <c r="F39" s="69"/>
      <c r="G39" s="136"/>
      <c r="H39" s="137"/>
      <c r="I39" s="136">
        <f t="shared" si="0"/>
        <v>0</v>
      </c>
      <c r="J39" s="136">
        <f t="shared" si="1"/>
        <v>0</v>
      </c>
    </row>
    <row r="40" spans="1:10" ht="33" customHeight="1" x14ac:dyDescent="0.25">
      <c r="A40" s="11">
        <v>33</v>
      </c>
      <c r="B40" s="68" t="s">
        <v>271</v>
      </c>
      <c r="C40" s="69" t="s">
        <v>84</v>
      </c>
      <c r="D40" s="70">
        <v>30</v>
      </c>
      <c r="E40" s="12"/>
      <c r="F40" s="69"/>
      <c r="G40" s="136"/>
      <c r="H40" s="137"/>
      <c r="I40" s="136">
        <f t="shared" si="0"/>
        <v>0</v>
      </c>
      <c r="J40" s="136">
        <f t="shared" si="1"/>
        <v>0</v>
      </c>
    </row>
    <row r="41" spans="1:10" ht="36.75" customHeight="1" x14ac:dyDescent="0.25">
      <c r="A41" s="11">
        <v>34</v>
      </c>
      <c r="B41" s="68" t="s">
        <v>272</v>
      </c>
      <c r="C41" s="69" t="s">
        <v>84</v>
      </c>
      <c r="D41" s="70">
        <v>2</v>
      </c>
      <c r="E41" s="12"/>
      <c r="F41" s="69"/>
      <c r="G41" s="136"/>
      <c r="H41" s="137"/>
      <c r="I41" s="136">
        <f t="shared" si="0"/>
        <v>0</v>
      </c>
      <c r="J41" s="136">
        <f t="shared" si="1"/>
        <v>0</v>
      </c>
    </row>
    <row r="42" spans="1:10" ht="36" customHeight="1" x14ac:dyDescent="0.25">
      <c r="A42" s="11">
        <v>35</v>
      </c>
      <c r="B42" s="68" t="s">
        <v>163</v>
      </c>
      <c r="C42" s="69" t="s">
        <v>84</v>
      </c>
      <c r="D42" s="70">
        <v>7</v>
      </c>
      <c r="E42" s="12"/>
      <c r="F42" s="69"/>
      <c r="G42" s="136"/>
      <c r="H42" s="137"/>
      <c r="I42" s="136">
        <f t="shared" si="0"/>
        <v>0</v>
      </c>
      <c r="J42" s="136">
        <f t="shared" si="1"/>
        <v>0</v>
      </c>
    </row>
    <row r="43" spans="1:10" ht="36" customHeight="1" x14ac:dyDescent="0.25">
      <c r="A43" s="11">
        <v>36</v>
      </c>
      <c r="B43" s="68" t="s">
        <v>384</v>
      </c>
      <c r="C43" s="69" t="s">
        <v>84</v>
      </c>
      <c r="D43" s="70">
        <v>5</v>
      </c>
      <c r="E43" s="12"/>
      <c r="F43" s="69"/>
      <c r="G43" s="136"/>
      <c r="H43" s="137"/>
      <c r="I43" s="136">
        <f t="shared" si="0"/>
        <v>0</v>
      </c>
      <c r="J43" s="136">
        <f t="shared" si="1"/>
        <v>0</v>
      </c>
    </row>
    <row r="44" spans="1:10" ht="38.25" customHeight="1" x14ac:dyDescent="0.25">
      <c r="A44" s="11">
        <v>37</v>
      </c>
      <c r="B44" s="68" t="s">
        <v>385</v>
      </c>
      <c r="C44" s="69" t="s">
        <v>209</v>
      </c>
      <c r="D44" s="70">
        <v>30</v>
      </c>
      <c r="E44" s="12"/>
      <c r="F44" s="69"/>
      <c r="G44" s="136"/>
      <c r="H44" s="137"/>
      <c r="I44" s="136">
        <f t="shared" si="0"/>
        <v>0</v>
      </c>
      <c r="J44" s="136">
        <f t="shared" si="1"/>
        <v>0</v>
      </c>
    </row>
    <row r="45" spans="1:10" ht="33" customHeight="1" x14ac:dyDescent="0.25">
      <c r="A45" s="11">
        <v>38</v>
      </c>
      <c r="B45" s="68" t="s">
        <v>273</v>
      </c>
      <c r="C45" s="69" t="s">
        <v>84</v>
      </c>
      <c r="D45" s="70">
        <v>60</v>
      </c>
      <c r="E45" s="12"/>
      <c r="F45" s="13"/>
      <c r="G45" s="136"/>
      <c r="H45" s="137"/>
      <c r="I45" s="136">
        <f t="shared" si="0"/>
        <v>0</v>
      </c>
      <c r="J45" s="136">
        <f t="shared" si="1"/>
        <v>0</v>
      </c>
    </row>
    <row r="46" spans="1:10" ht="33.75" customHeight="1" x14ac:dyDescent="0.25">
      <c r="A46" s="11">
        <v>39</v>
      </c>
      <c r="B46" s="68" t="s">
        <v>0</v>
      </c>
      <c r="C46" s="69" t="s">
        <v>84</v>
      </c>
      <c r="D46" s="70">
        <v>3</v>
      </c>
      <c r="E46" s="12"/>
      <c r="F46" s="13"/>
      <c r="G46" s="136"/>
      <c r="H46" s="137"/>
      <c r="I46" s="136">
        <f t="shared" si="0"/>
        <v>0</v>
      </c>
      <c r="J46" s="136">
        <f t="shared" si="1"/>
        <v>0</v>
      </c>
    </row>
    <row r="47" spans="1:10" ht="39.75" customHeight="1" x14ac:dyDescent="0.25">
      <c r="A47" s="11">
        <v>40</v>
      </c>
      <c r="B47" s="68" t="s">
        <v>1</v>
      </c>
      <c r="C47" s="69" t="s">
        <v>84</v>
      </c>
      <c r="D47" s="70">
        <v>5</v>
      </c>
      <c r="E47" s="12"/>
      <c r="F47" s="13"/>
      <c r="G47" s="136"/>
      <c r="H47" s="137"/>
      <c r="I47" s="136">
        <f t="shared" si="0"/>
        <v>0</v>
      </c>
      <c r="J47" s="136">
        <f t="shared" si="1"/>
        <v>0</v>
      </c>
    </row>
    <row r="48" spans="1:10" ht="41.25" customHeight="1" x14ac:dyDescent="0.25">
      <c r="A48" s="11">
        <v>41</v>
      </c>
      <c r="B48" s="68" t="s">
        <v>448</v>
      </c>
      <c r="C48" s="69" t="s">
        <v>84</v>
      </c>
      <c r="D48" s="70">
        <v>5</v>
      </c>
      <c r="E48" s="12"/>
      <c r="F48" s="13"/>
      <c r="G48" s="136"/>
      <c r="H48" s="137"/>
      <c r="I48" s="136">
        <f t="shared" si="0"/>
        <v>0</v>
      </c>
      <c r="J48" s="136">
        <f t="shared" si="1"/>
        <v>0</v>
      </c>
    </row>
    <row r="49" spans="1:10" ht="24" customHeight="1" x14ac:dyDescent="0.25">
      <c r="A49" s="11">
        <v>42</v>
      </c>
      <c r="B49" s="68" t="s">
        <v>2</v>
      </c>
      <c r="C49" s="69" t="s">
        <v>84</v>
      </c>
      <c r="D49" s="70">
        <v>5</v>
      </c>
      <c r="E49" s="12"/>
      <c r="F49" s="15"/>
      <c r="G49" s="136"/>
      <c r="H49" s="137"/>
      <c r="I49" s="136">
        <f t="shared" si="0"/>
        <v>0</v>
      </c>
      <c r="J49" s="136">
        <f t="shared" si="1"/>
        <v>0</v>
      </c>
    </row>
    <row r="50" spans="1:10" ht="29.25" customHeight="1" x14ac:dyDescent="0.25">
      <c r="A50" s="11">
        <v>43</v>
      </c>
      <c r="B50" s="68" t="s">
        <v>80</v>
      </c>
      <c r="C50" s="69" t="s">
        <v>84</v>
      </c>
      <c r="D50" s="70">
        <v>10</v>
      </c>
      <c r="E50" s="12"/>
      <c r="F50" s="69"/>
      <c r="G50" s="136"/>
      <c r="H50" s="137"/>
      <c r="I50" s="136">
        <f t="shared" si="0"/>
        <v>0</v>
      </c>
      <c r="J50" s="136">
        <f t="shared" si="1"/>
        <v>0</v>
      </c>
    </row>
    <row r="51" spans="1:10" ht="33" customHeight="1" x14ac:dyDescent="0.25">
      <c r="A51" s="11">
        <v>44</v>
      </c>
      <c r="B51" s="68" t="s">
        <v>81</v>
      </c>
      <c r="C51" s="69" t="s">
        <v>84</v>
      </c>
      <c r="D51" s="70">
        <v>10</v>
      </c>
      <c r="E51" s="12"/>
      <c r="F51" s="69"/>
      <c r="G51" s="136"/>
      <c r="H51" s="137"/>
      <c r="I51" s="136">
        <f t="shared" si="0"/>
        <v>0</v>
      </c>
      <c r="J51" s="136">
        <f t="shared" si="1"/>
        <v>0</v>
      </c>
    </row>
    <row r="52" spans="1:10" s="203" customFormat="1" ht="33" customHeight="1" x14ac:dyDescent="0.25">
      <c r="A52" s="11">
        <v>45</v>
      </c>
      <c r="B52" s="68" t="s">
        <v>446</v>
      </c>
      <c r="C52" s="69" t="s">
        <v>84</v>
      </c>
      <c r="D52" s="70">
        <v>5</v>
      </c>
      <c r="E52" s="201"/>
      <c r="F52" s="200"/>
      <c r="G52" s="136"/>
      <c r="H52" s="202"/>
      <c r="I52" s="136">
        <f t="shared" si="0"/>
        <v>0</v>
      </c>
      <c r="J52" s="136">
        <f t="shared" si="1"/>
        <v>0</v>
      </c>
    </row>
    <row r="53" spans="1:10" ht="51.75" x14ac:dyDescent="0.25">
      <c r="A53" s="11">
        <v>46</v>
      </c>
      <c r="B53" s="68" t="s">
        <v>77</v>
      </c>
      <c r="C53" s="69" t="s">
        <v>84</v>
      </c>
      <c r="D53" s="70">
        <v>50</v>
      </c>
      <c r="E53" s="12"/>
      <c r="F53" s="69"/>
      <c r="G53" s="136"/>
      <c r="H53" s="137"/>
      <c r="I53" s="136">
        <f t="shared" si="0"/>
        <v>0</v>
      </c>
      <c r="J53" s="136">
        <f t="shared" si="1"/>
        <v>0</v>
      </c>
    </row>
    <row r="54" spans="1:10" ht="26.25" x14ac:dyDescent="0.25">
      <c r="A54" s="11">
        <v>47</v>
      </c>
      <c r="B54" s="68" t="s">
        <v>382</v>
      </c>
      <c r="C54" s="69" t="s">
        <v>84</v>
      </c>
      <c r="D54" s="70">
        <v>3</v>
      </c>
      <c r="E54" s="12"/>
      <c r="F54" s="13"/>
      <c r="G54" s="136"/>
      <c r="H54" s="137"/>
      <c r="I54" s="136">
        <f t="shared" si="0"/>
        <v>0</v>
      </c>
      <c r="J54" s="136">
        <f t="shared" si="1"/>
        <v>0</v>
      </c>
    </row>
    <row r="55" spans="1:10" ht="26.25" x14ac:dyDescent="0.25">
      <c r="A55" s="11">
        <v>48</v>
      </c>
      <c r="B55" s="68" t="s">
        <v>48</v>
      </c>
      <c r="C55" s="69" t="s">
        <v>84</v>
      </c>
      <c r="D55" s="70">
        <v>3</v>
      </c>
      <c r="E55" s="12"/>
      <c r="F55" s="13"/>
      <c r="G55" s="136"/>
      <c r="H55" s="137"/>
      <c r="I55" s="136">
        <f t="shared" si="0"/>
        <v>0</v>
      </c>
      <c r="J55" s="136">
        <f t="shared" si="1"/>
        <v>0</v>
      </c>
    </row>
    <row r="56" spans="1:10" ht="64.5" x14ac:dyDescent="0.25">
      <c r="A56" s="11">
        <v>49</v>
      </c>
      <c r="B56" s="68" t="s">
        <v>78</v>
      </c>
      <c r="C56" s="69" t="s">
        <v>85</v>
      </c>
      <c r="D56" s="70">
        <v>5</v>
      </c>
      <c r="E56" s="12"/>
      <c r="F56" s="13"/>
      <c r="G56" s="136"/>
      <c r="H56" s="137"/>
      <c r="I56" s="136">
        <f t="shared" si="0"/>
        <v>0</v>
      </c>
      <c r="J56" s="136">
        <f t="shared" si="1"/>
        <v>0</v>
      </c>
    </row>
    <row r="57" spans="1:10" ht="26.25" x14ac:dyDescent="0.25">
      <c r="A57" s="11">
        <v>50</v>
      </c>
      <c r="B57" s="68" t="s">
        <v>49</v>
      </c>
      <c r="C57" s="69" t="s">
        <v>84</v>
      </c>
      <c r="D57" s="70">
        <v>8</v>
      </c>
      <c r="E57" s="12"/>
      <c r="F57" s="69"/>
      <c r="G57" s="136"/>
      <c r="H57" s="137"/>
      <c r="I57" s="136">
        <f t="shared" si="0"/>
        <v>0</v>
      </c>
      <c r="J57" s="136">
        <f t="shared" si="1"/>
        <v>0</v>
      </c>
    </row>
    <row r="58" spans="1:10" ht="26.25" x14ac:dyDescent="0.25">
      <c r="A58" s="11">
        <v>51</v>
      </c>
      <c r="B58" s="68" t="s">
        <v>50</v>
      </c>
      <c r="C58" s="69" t="s">
        <v>209</v>
      </c>
      <c r="D58" s="70">
        <v>10</v>
      </c>
      <c r="E58" s="12"/>
      <c r="F58" s="69"/>
      <c r="G58" s="136"/>
      <c r="H58" s="137"/>
      <c r="I58" s="136">
        <f t="shared" si="0"/>
        <v>0</v>
      </c>
      <c r="J58" s="136">
        <f t="shared" si="1"/>
        <v>0</v>
      </c>
    </row>
    <row r="59" spans="1:10" ht="13.5" x14ac:dyDescent="0.25">
      <c r="A59" s="11">
        <v>52</v>
      </c>
      <c r="B59" s="68" t="s">
        <v>51</v>
      </c>
      <c r="C59" s="69" t="s">
        <v>84</v>
      </c>
      <c r="D59" s="70">
        <v>1</v>
      </c>
      <c r="E59" s="12"/>
      <c r="F59" s="13"/>
      <c r="G59" s="136"/>
      <c r="H59" s="137"/>
      <c r="I59" s="136">
        <f t="shared" si="0"/>
        <v>0</v>
      </c>
      <c r="J59" s="136">
        <f t="shared" si="1"/>
        <v>0</v>
      </c>
    </row>
    <row r="60" spans="1:10" ht="13.5" x14ac:dyDescent="0.25">
      <c r="A60" s="191">
        <v>53</v>
      </c>
      <c r="B60" s="213" t="s">
        <v>381</v>
      </c>
      <c r="C60" s="138" t="s">
        <v>84</v>
      </c>
      <c r="D60" s="139">
        <v>2</v>
      </c>
      <c r="E60" s="192"/>
      <c r="F60" s="211"/>
      <c r="G60" s="136"/>
      <c r="H60" s="193"/>
      <c r="I60" s="136">
        <f t="shared" si="0"/>
        <v>0</v>
      </c>
      <c r="J60" s="136">
        <f t="shared" si="1"/>
        <v>0</v>
      </c>
    </row>
    <row r="61" spans="1:10" ht="13.5" x14ac:dyDescent="0.25">
      <c r="A61" s="44"/>
      <c r="B61" s="71" t="s">
        <v>42</v>
      </c>
      <c r="C61" s="72"/>
      <c r="D61" s="73"/>
      <c r="E61" s="24"/>
      <c r="F61" s="74"/>
      <c r="G61" s="75"/>
      <c r="H61" s="76"/>
      <c r="I61" s="75" t="e">
        <f>SUM(I8:I60)</f>
        <v>#VALUE!</v>
      </c>
      <c r="J61" s="75" t="e">
        <f t="shared" si="1"/>
        <v>#VALUE!</v>
      </c>
    </row>
    <row r="62" spans="1:10" ht="13.5" x14ac:dyDescent="0.25">
      <c r="A62" s="102"/>
      <c r="B62" s="103"/>
      <c r="C62" s="104"/>
      <c r="D62" s="105"/>
      <c r="E62" s="79"/>
      <c r="F62" s="106"/>
      <c r="G62" s="107"/>
      <c r="H62" s="108"/>
      <c r="I62" s="107"/>
      <c r="J62" s="107"/>
    </row>
    <row r="63" spans="1:10" ht="16.5" x14ac:dyDescent="0.3">
      <c r="A63" s="96"/>
      <c r="B63" s="97" t="s">
        <v>227</v>
      </c>
      <c r="C63" s="98"/>
      <c r="D63" s="98"/>
      <c r="E63" s="98"/>
      <c r="F63" s="98"/>
      <c r="G63" s="98"/>
      <c r="H63" s="98"/>
      <c r="I63" s="99"/>
      <c r="J63" s="100" t="s">
        <v>229</v>
      </c>
    </row>
    <row r="64" spans="1:10" ht="16.5" x14ac:dyDescent="0.3">
      <c r="A64" s="96"/>
      <c r="B64" s="97"/>
      <c r="C64" s="98"/>
      <c r="D64" s="98"/>
      <c r="E64" s="98"/>
      <c r="F64" s="98"/>
      <c r="G64" s="98"/>
      <c r="H64" s="98"/>
      <c r="I64" s="99"/>
      <c r="J64" s="100"/>
    </row>
  </sheetData>
  <phoneticPr fontId="19" type="noConversion"/>
  <pageMargins left="0.75" right="0.75" top="1" bottom="1"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Sklop 1</vt:lpstr>
      <vt:lpstr>Sklop 2</vt:lpstr>
      <vt:lpstr>Sklop 3</vt:lpstr>
      <vt:lpstr>Sklop 4</vt:lpstr>
      <vt:lpstr>Sklop 5</vt:lpstr>
      <vt:lpstr>Sklop 6</vt:lpstr>
      <vt:lpstr>'Sklop 1'!Področje_tiskanja</vt:lpstr>
      <vt:lpstr>'Sklop 2'!Področje_tiskanja</vt:lpstr>
      <vt:lpstr>'Sklop 1'!Tiskanje_naslovov</vt:lpstr>
      <vt:lpstr>'Sklop 2'!Tiskanje_naslovov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Zoran</dc:creator>
  <cp:lastModifiedBy>zdom6</cp:lastModifiedBy>
  <cp:lastPrinted>2010-02-18T14:05:28Z</cp:lastPrinted>
  <dcterms:created xsi:type="dcterms:W3CDTF">2009-02-23T10:02:09Z</dcterms:created>
  <dcterms:modified xsi:type="dcterms:W3CDTF">2020-10-15T21:37:23Z</dcterms:modified>
</cp:coreProperties>
</file>